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K HyLogger (DCG)\Projects\Science\Validation\Rock Assemblage Library 2020-21 DCG\Report 2020-21\Appendix - Digital files\Excel files\"/>
    </mc:Choice>
  </mc:AlternateContent>
  <xr:revisionPtr revIDLastSave="0" documentId="8_{4853CD4A-A0E9-46A7-B100-A9E9818F22B5}" xr6:coauthVersionLast="46" xr6:coauthVersionMax="46" xr10:uidLastSave="{00000000-0000-0000-0000-000000000000}"/>
  <bookViews>
    <workbookView xWindow="1395" yWindow="1560" windowWidth="27405" windowHeight="14940" xr2:uid="{3C995411-3D1A-4F65-B299-D65F99C86D3D}"/>
  </bookViews>
  <sheets>
    <sheet name=" SWIR" sheetId="2" r:id="rId1"/>
    <sheet name="TIR" sheetId="1" r:id="rId2"/>
  </sheets>
  <externalReferences>
    <externalReference r:id="rId3"/>
  </externalReferences>
  <definedNames>
    <definedName name="Data_columns">'[1]Sample tables for report'!$AR:$AV,'[1]Sample tables for report'!$AY:$BC,'[1]Sample tables for report'!$BF:$BJ,'[1]Sample tables for report'!$BM:$BQ,'[1]Sample tables for report'!$BT:$BX,'[1]Sample tables for report'!$CA:$CE,'[1]Sample tables for report'!$CH:$CL,'[1]Sample tables for report'!$CO:$CS,'[1]Sample tables for report'!$DC:$DG,'[1]Sample tables for report'!$CV:$CZ,'[1]Sample tables for report'!$DJ:$DN,'[1]Sample tables for report'!$DQ:$DU,'[1]Sample tables for report'!$DX:$EB,'[1]Sample tables for report'!$EE:$EI,'[1]Sample tables for report'!$EL:$EP,'[1]Sample tables for report'!$ES:$EW,'[1]Sample tables for report'!$B:$F,'[1]Sample tables for report'!$I:$M,'[1]Sample tables for report'!$P:$T,'[1]Sample tables for report'!$W:$AA,'[1]Sample tables for report'!$AD:$AH,'[1]Sample tables for report'!$AK:$AO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50" i="2" l="1"/>
  <c r="U50" i="2"/>
  <c r="R50" i="2"/>
  <c r="O50" i="2"/>
  <c r="L50" i="2"/>
  <c r="I50" i="2"/>
  <c r="F50" i="2"/>
  <c r="C50" i="2"/>
  <c r="X49" i="2"/>
  <c r="U49" i="2"/>
  <c r="R49" i="2"/>
  <c r="O49" i="2"/>
  <c r="L49" i="2"/>
  <c r="I49" i="2"/>
  <c r="F49" i="2"/>
  <c r="C49" i="2"/>
  <c r="X48" i="2"/>
  <c r="U48" i="2"/>
  <c r="R48" i="2"/>
  <c r="O48" i="2"/>
  <c r="L48" i="2"/>
  <c r="I48" i="2"/>
  <c r="F48" i="2"/>
  <c r="C48" i="2"/>
  <c r="X47" i="2"/>
  <c r="U47" i="2"/>
  <c r="R47" i="2"/>
  <c r="O47" i="2"/>
  <c r="L47" i="2"/>
  <c r="I47" i="2"/>
  <c r="F47" i="2"/>
  <c r="C47" i="2"/>
  <c r="X46" i="2"/>
  <c r="U46" i="2"/>
  <c r="R46" i="2"/>
  <c r="O46" i="2"/>
  <c r="L46" i="2"/>
  <c r="I46" i="2"/>
  <c r="F46" i="2"/>
  <c r="C46" i="2"/>
  <c r="X45" i="2"/>
  <c r="U45" i="2"/>
  <c r="R45" i="2"/>
  <c r="O45" i="2"/>
  <c r="L45" i="2"/>
  <c r="I45" i="2"/>
  <c r="F45" i="2"/>
  <c r="C45" i="2"/>
  <c r="X44" i="2"/>
  <c r="U44" i="2"/>
  <c r="R44" i="2"/>
  <c r="O44" i="2"/>
  <c r="L44" i="2"/>
  <c r="I44" i="2"/>
  <c r="F44" i="2"/>
  <c r="C44" i="2"/>
  <c r="X43" i="2"/>
  <c r="U43" i="2"/>
  <c r="R43" i="2"/>
  <c r="O43" i="2"/>
  <c r="L43" i="2"/>
  <c r="I43" i="2"/>
  <c r="F43" i="2"/>
  <c r="C43" i="2"/>
  <c r="X42" i="2"/>
  <c r="U42" i="2"/>
  <c r="R42" i="2"/>
  <c r="O42" i="2"/>
  <c r="L42" i="2"/>
  <c r="I42" i="2"/>
  <c r="F42" i="2"/>
  <c r="C42" i="2"/>
  <c r="X41" i="2"/>
  <c r="U41" i="2"/>
  <c r="R41" i="2"/>
  <c r="O41" i="2"/>
  <c r="L41" i="2"/>
  <c r="I41" i="2"/>
  <c r="F41" i="2"/>
  <c r="C41" i="2"/>
  <c r="X40" i="2"/>
  <c r="U40" i="2"/>
  <c r="R40" i="2"/>
  <c r="O40" i="2"/>
  <c r="L40" i="2"/>
  <c r="I40" i="2"/>
  <c r="F40" i="2"/>
  <c r="C40" i="2"/>
  <c r="X39" i="2"/>
  <c r="U39" i="2"/>
  <c r="R39" i="2"/>
  <c r="O39" i="2"/>
  <c r="L39" i="2"/>
  <c r="I39" i="2"/>
  <c r="F39" i="2"/>
  <c r="C39" i="2"/>
  <c r="X38" i="2"/>
  <c r="U38" i="2"/>
  <c r="R38" i="2"/>
  <c r="O38" i="2"/>
  <c r="L38" i="2"/>
  <c r="I38" i="2"/>
  <c r="F38" i="2"/>
  <c r="C38" i="2"/>
  <c r="X37" i="2"/>
  <c r="U37" i="2"/>
  <c r="R37" i="2"/>
  <c r="O37" i="2"/>
  <c r="L37" i="2"/>
  <c r="I37" i="2"/>
  <c r="F37" i="2"/>
  <c r="C37" i="2"/>
  <c r="X36" i="2"/>
  <c r="U36" i="2"/>
  <c r="R36" i="2"/>
  <c r="O36" i="2"/>
  <c r="L36" i="2"/>
  <c r="I36" i="2"/>
  <c r="F36" i="2"/>
  <c r="C36" i="2"/>
  <c r="X35" i="2"/>
  <c r="U35" i="2"/>
  <c r="R35" i="2"/>
  <c r="O35" i="2"/>
  <c r="L35" i="2"/>
  <c r="I35" i="2"/>
  <c r="F35" i="2"/>
  <c r="C35" i="2"/>
  <c r="X34" i="2"/>
  <c r="U34" i="2"/>
  <c r="R34" i="2"/>
  <c r="O34" i="2"/>
  <c r="L34" i="2"/>
  <c r="I34" i="2"/>
  <c r="F34" i="2"/>
  <c r="C34" i="2"/>
  <c r="X33" i="2"/>
  <c r="U33" i="2"/>
  <c r="R33" i="2"/>
  <c r="O33" i="2"/>
  <c r="L33" i="2"/>
  <c r="I33" i="2"/>
  <c r="F33" i="2"/>
  <c r="C33" i="2"/>
  <c r="X32" i="2"/>
  <c r="U32" i="2"/>
  <c r="R32" i="2"/>
  <c r="O32" i="2"/>
  <c r="L32" i="2"/>
  <c r="I32" i="2"/>
  <c r="F32" i="2"/>
  <c r="C32" i="2"/>
  <c r="X31" i="2"/>
  <c r="U31" i="2"/>
  <c r="R31" i="2"/>
  <c r="O31" i="2"/>
  <c r="L31" i="2"/>
  <c r="I31" i="2"/>
  <c r="F31" i="2"/>
  <c r="C31" i="2"/>
  <c r="X30" i="2"/>
  <c r="U30" i="2"/>
  <c r="R30" i="2"/>
  <c r="O30" i="2"/>
  <c r="L30" i="2"/>
  <c r="I30" i="2"/>
  <c r="F30" i="2"/>
  <c r="C30" i="2"/>
  <c r="X29" i="2"/>
  <c r="U29" i="2"/>
  <c r="R29" i="2"/>
  <c r="O29" i="2"/>
  <c r="L29" i="2"/>
  <c r="I29" i="2"/>
  <c r="F29" i="2"/>
  <c r="C29" i="2"/>
  <c r="X28" i="2"/>
  <c r="U28" i="2"/>
  <c r="R28" i="2"/>
  <c r="O28" i="2"/>
  <c r="L28" i="2"/>
  <c r="I28" i="2"/>
  <c r="F28" i="2"/>
  <c r="C28" i="2"/>
  <c r="X27" i="2"/>
  <c r="U27" i="2"/>
  <c r="R27" i="2"/>
  <c r="O27" i="2"/>
  <c r="L27" i="2"/>
  <c r="I27" i="2"/>
  <c r="F27" i="2"/>
  <c r="C27" i="2"/>
  <c r="X26" i="2"/>
  <c r="U26" i="2"/>
  <c r="R26" i="2"/>
  <c r="O26" i="2"/>
  <c r="L26" i="2"/>
  <c r="I26" i="2"/>
  <c r="F26" i="2"/>
  <c r="C26" i="2"/>
  <c r="R25" i="2"/>
  <c r="O25" i="2"/>
  <c r="L25" i="2"/>
  <c r="I25" i="2"/>
  <c r="F25" i="2"/>
  <c r="C25" i="2"/>
  <c r="R24" i="2"/>
  <c r="O24" i="2"/>
  <c r="L24" i="2"/>
  <c r="I24" i="2"/>
  <c r="F24" i="2"/>
  <c r="C24" i="2"/>
  <c r="R23" i="2"/>
  <c r="O23" i="2"/>
  <c r="L23" i="2"/>
  <c r="I23" i="2"/>
  <c r="F23" i="2"/>
  <c r="C23" i="2"/>
  <c r="R22" i="2"/>
  <c r="O22" i="2"/>
  <c r="L22" i="2"/>
  <c r="I22" i="2"/>
  <c r="F22" i="2"/>
  <c r="C22" i="2"/>
  <c r="R21" i="2"/>
  <c r="O21" i="2"/>
  <c r="L21" i="2"/>
  <c r="I21" i="2"/>
  <c r="F21" i="2"/>
  <c r="C21" i="2"/>
  <c r="R20" i="2"/>
  <c r="O20" i="2"/>
  <c r="L20" i="2"/>
  <c r="I20" i="2"/>
  <c r="F20" i="2"/>
  <c r="C20" i="2"/>
  <c r="R19" i="2"/>
  <c r="O19" i="2"/>
  <c r="L19" i="2"/>
  <c r="I19" i="2"/>
  <c r="F19" i="2"/>
  <c r="C19" i="2"/>
  <c r="R18" i="2"/>
  <c r="O18" i="2"/>
  <c r="L18" i="2"/>
  <c r="I18" i="2"/>
  <c r="F18" i="2"/>
  <c r="C18" i="2"/>
  <c r="R17" i="2"/>
  <c r="O17" i="2"/>
  <c r="L17" i="2"/>
  <c r="I17" i="2"/>
  <c r="F17" i="2"/>
  <c r="C17" i="2"/>
  <c r="R16" i="2"/>
  <c r="O16" i="2"/>
  <c r="L16" i="2"/>
  <c r="I16" i="2"/>
  <c r="F16" i="2"/>
  <c r="C16" i="2"/>
  <c r="R15" i="2"/>
  <c r="O15" i="2"/>
  <c r="L15" i="2"/>
  <c r="I15" i="2"/>
  <c r="F15" i="2"/>
  <c r="C15" i="2"/>
  <c r="R14" i="2"/>
  <c r="O14" i="2"/>
  <c r="L14" i="2"/>
  <c r="I14" i="2"/>
  <c r="F14" i="2"/>
  <c r="C14" i="2"/>
  <c r="R13" i="2"/>
  <c r="O13" i="2"/>
  <c r="L13" i="2"/>
  <c r="I13" i="2"/>
  <c r="F13" i="2"/>
  <c r="C13" i="2"/>
  <c r="R12" i="2"/>
  <c r="O12" i="2"/>
  <c r="L12" i="2"/>
  <c r="I12" i="2"/>
  <c r="F12" i="2"/>
  <c r="C12" i="2"/>
  <c r="R11" i="2"/>
  <c r="O11" i="2"/>
  <c r="L11" i="2"/>
  <c r="I11" i="2"/>
  <c r="F11" i="2"/>
  <c r="C11" i="2"/>
  <c r="R10" i="2"/>
  <c r="O10" i="2"/>
  <c r="L10" i="2"/>
  <c r="I10" i="2"/>
  <c r="F10" i="2"/>
  <c r="C10" i="2"/>
  <c r="R9" i="2"/>
  <c r="O9" i="2"/>
  <c r="L9" i="2"/>
  <c r="I9" i="2"/>
  <c r="F9" i="2"/>
  <c r="C9" i="2"/>
  <c r="R8" i="2"/>
  <c r="O8" i="2"/>
  <c r="L8" i="2"/>
  <c r="I8" i="2"/>
  <c r="F8" i="2"/>
  <c r="C8" i="2"/>
  <c r="R7" i="2"/>
  <c r="O7" i="2"/>
  <c r="L7" i="2"/>
  <c r="I7" i="2"/>
  <c r="F7" i="2"/>
  <c r="C7" i="2"/>
  <c r="R6" i="2"/>
  <c r="O6" i="2"/>
  <c r="L6" i="2"/>
  <c r="I6" i="2"/>
  <c r="F6" i="2"/>
  <c r="C6" i="2"/>
  <c r="R5" i="2"/>
  <c r="O5" i="2"/>
  <c r="L5" i="2"/>
  <c r="I5" i="2"/>
  <c r="F5" i="2"/>
  <c r="C5" i="2"/>
  <c r="AJ50" i="1"/>
  <c r="AG50" i="1"/>
  <c r="AD50" i="1"/>
  <c r="AA50" i="1"/>
  <c r="X50" i="1"/>
  <c r="U50" i="1"/>
  <c r="R50" i="1"/>
  <c r="O50" i="1"/>
  <c r="L50" i="1"/>
  <c r="I50" i="1"/>
  <c r="F50" i="1"/>
  <c r="C50" i="1"/>
  <c r="AJ49" i="1"/>
  <c r="AG49" i="1"/>
  <c r="AD49" i="1"/>
  <c r="AA49" i="1"/>
  <c r="X49" i="1"/>
  <c r="U49" i="1"/>
  <c r="R49" i="1"/>
  <c r="O49" i="1"/>
  <c r="L49" i="1"/>
  <c r="I49" i="1"/>
  <c r="F49" i="1"/>
  <c r="C49" i="1"/>
  <c r="AJ48" i="1"/>
  <c r="AG48" i="1"/>
  <c r="AD48" i="1"/>
  <c r="AA48" i="1"/>
  <c r="X48" i="1"/>
  <c r="U48" i="1"/>
  <c r="R48" i="1"/>
  <c r="O48" i="1"/>
  <c r="L48" i="1"/>
  <c r="I48" i="1"/>
  <c r="F48" i="1"/>
  <c r="C48" i="1"/>
  <c r="AJ47" i="1"/>
  <c r="AG47" i="1"/>
  <c r="AD47" i="1"/>
  <c r="AA47" i="1"/>
  <c r="X47" i="1"/>
  <c r="U47" i="1"/>
  <c r="R47" i="1"/>
  <c r="O47" i="1"/>
  <c r="L47" i="1"/>
  <c r="I47" i="1"/>
  <c r="F47" i="1"/>
  <c r="C47" i="1"/>
  <c r="AJ46" i="1"/>
  <c r="AG46" i="1"/>
  <c r="AD46" i="1"/>
  <c r="AA46" i="1"/>
  <c r="X46" i="1"/>
  <c r="U46" i="1"/>
  <c r="R46" i="1"/>
  <c r="O46" i="1"/>
  <c r="L46" i="1"/>
  <c r="I46" i="1"/>
  <c r="F46" i="1"/>
  <c r="C46" i="1"/>
  <c r="AJ45" i="1"/>
  <c r="AG45" i="1"/>
  <c r="AD45" i="1"/>
  <c r="AA45" i="1"/>
  <c r="X45" i="1"/>
  <c r="U45" i="1"/>
  <c r="R45" i="1"/>
  <c r="O45" i="1"/>
  <c r="L45" i="1"/>
  <c r="I45" i="1"/>
  <c r="F45" i="1"/>
  <c r="C45" i="1"/>
  <c r="AJ44" i="1"/>
  <c r="AG44" i="1"/>
  <c r="AD44" i="1"/>
  <c r="AA44" i="1"/>
  <c r="X44" i="1"/>
  <c r="U44" i="1"/>
  <c r="R44" i="1"/>
  <c r="O44" i="1"/>
  <c r="L44" i="1"/>
  <c r="I44" i="1"/>
  <c r="F44" i="1"/>
  <c r="C44" i="1"/>
  <c r="AJ43" i="1"/>
  <c r="AG43" i="1"/>
  <c r="AD43" i="1"/>
  <c r="AA43" i="1"/>
  <c r="X43" i="1"/>
  <c r="U43" i="1"/>
  <c r="R43" i="1"/>
  <c r="O43" i="1"/>
  <c r="L43" i="1"/>
  <c r="I43" i="1"/>
  <c r="F43" i="1"/>
  <c r="C43" i="1"/>
  <c r="AJ42" i="1"/>
  <c r="AG42" i="1"/>
  <c r="AD42" i="1"/>
  <c r="AA42" i="1"/>
  <c r="X42" i="1"/>
  <c r="U42" i="1"/>
  <c r="R42" i="1"/>
  <c r="O42" i="1"/>
  <c r="L42" i="1"/>
  <c r="I42" i="1"/>
  <c r="F42" i="1"/>
  <c r="C42" i="1"/>
  <c r="AJ41" i="1"/>
  <c r="AG41" i="1"/>
  <c r="AD41" i="1"/>
  <c r="AA41" i="1"/>
  <c r="X41" i="1"/>
  <c r="U41" i="1"/>
  <c r="R41" i="1"/>
  <c r="O41" i="1"/>
  <c r="L41" i="1"/>
  <c r="I41" i="1"/>
  <c r="F41" i="1"/>
  <c r="C41" i="1"/>
  <c r="AJ40" i="1"/>
  <c r="AG40" i="1"/>
  <c r="AD40" i="1"/>
  <c r="AA40" i="1"/>
  <c r="X40" i="1"/>
  <c r="U40" i="1"/>
  <c r="R40" i="1"/>
  <c r="O40" i="1"/>
  <c r="L40" i="1"/>
  <c r="I40" i="1"/>
  <c r="F40" i="1"/>
  <c r="C40" i="1"/>
  <c r="AJ39" i="1"/>
  <c r="AG39" i="1"/>
  <c r="AD39" i="1"/>
  <c r="AA39" i="1"/>
  <c r="X39" i="1"/>
  <c r="U39" i="1"/>
  <c r="R39" i="1"/>
  <c r="O39" i="1"/>
  <c r="L39" i="1"/>
  <c r="I39" i="1"/>
  <c r="F39" i="1"/>
  <c r="C39" i="1"/>
  <c r="AJ38" i="1"/>
  <c r="AG38" i="1"/>
  <c r="AD38" i="1"/>
  <c r="AA38" i="1"/>
  <c r="X38" i="1"/>
  <c r="U38" i="1"/>
  <c r="R38" i="1"/>
  <c r="O38" i="1"/>
  <c r="L38" i="1"/>
  <c r="I38" i="1"/>
  <c r="F38" i="1"/>
  <c r="C38" i="1"/>
  <c r="AJ37" i="1"/>
  <c r="AG37" i="1"/>
  <c r="AD37" i="1"/>
  <c r="AA37" i="1"/>
  <c r="X37" i="1"/>
  <c r="U37" i="1"/>
  <c r="R37" i="1"/>
  <c r="O37" i="1"/>
  <c r="L37" i="1"/>
  <c r="I37" i="1"/>
  <c r="F37" i="1"/>
  <c r="C37" i="1"/>
  <c r="AJ36" i="1"/>
  <c r="AG36" i="1"/>
  <c r="AD36" i="1"/>
  <c r="AA36" i="1"/>
  <c r="X36" i="1"/>
  <c r="U36" i="1"/>
  <c r="R36" i="1"/>
  <c r="O36" i="1"/>
  <c r="L36" i="1"/>
  <c r="I36" i="1"/>
  <c r="F36" i="1"/>
  <c r="C36" i="1"/>
  <c r="AJ35" i="1"/>
  <c r="AG35" i="1"/>
  <c r="AD35" i="1"/>
  <c r="AA35" i="1"/>
  <c r="X35" i="1"/>
  <c r="U35" i="1"/>
  <c r="R35" i="1"/>
  <c r="O35" i="1"/>
  <c r="L35" i="1"/>
  <c r="I35" i="1"/>
  <c r="F35" i="1"/>
  <c r="C35" i="1"/>
  <c r="AJ34" i="1"/>
  <c r="AG34" i="1"/>
  <c r="AD34" i="1"/>
  <c r="AA34" i="1"/>
  <c r="X34" i="1"/>
  <c r="U34" i="1"/>
  <c r="R34" i="1"/>
  <c r="O34" i="1"/>
  <c r="L34" i="1"/>
  <c r="I34" i="1"/>
  <c r="F34" i="1"/>
  <c r="C34" i="1"/>
  <c r="AJ33" i="1"/>
  <c r="AG33" i="1"/>
  <c r="AD33" i="1"/>
  <c r="AA33" i="1"/>
  <c r="X33" i="1"/>
  <c r="U33" i="1"/>
  <c r="R33" i="1"/>
  <c r="O33" i="1"/>
  <c r="L33" i="1"/>
  <c r="I33" i="1"/>
  <c r="F33" i="1"/>
  <c r="C33" i="1"/>
  <c r="AJ32" i="1"/>
  <c r="AG32" i="1"/>
  <c r="AD32" i="1"/>
  <c r="AA32" i="1"/>
  <c r="X32" i="1"/>
  <c r="U32" i="1"/>
  <c r="R32" i="1"/>
  <c r="O32" i="1"/>
  <c r="L32" i="1"/>
  <c r="I32" i="1"/>
  <c r="F32" i="1"/>
  <c r="C32" i="1"/>
  <c r="AJ31" i="1"/>
  <c r="AG31" i="1"/>
  <c r="AD31" i="1"/>
  <c r="AA31" i="1"/>
  <c r="X31" i="1"/>
  <c r="U31" i="1"/>
  <c r="R31" i="1"/>
  <c r="O31" i="1"/>
  <c r="L31" i="1"/>
  <c r="I31" i="1"/>
  <c r="F31" i="1"/>
  <c r="C31" i="1"/>
  <c r="AJ30" i="1"/>
  <c r="AG30" i="1"/>
  <c r="AD30" i="1"/>
  <c r="AA30" i="1"/>
  <c r="X30" i="1"/>
  <c r="U30" i="1"/>
  <c r="R30" i="1"/>
  <c r="O30" i="1"/>
  <c r="L30" i="1"/>
  <c r="I30" i="1"/>
  <c r="F30" i="1"/>
  <c r="C30" i="1"/>
  <c r="AJ29" i="1"/>
  <c r="AG29" i="1"/>
  <c r="AD29" i="1"/>
  <c r="AA29" i="1"/>
  <c r="X29" i="1"/>
  <c r="U29" i="1"/>
  <c r="R29" i="1"/>
  <c r="O29" i="1"/>
  <c r="L29" i="1"/>
  <c r="I29" i="1"/>
  <c r="F29" i="1"/>
  <c r="C29" i="1"/>
  <c r="AJ28" i="1"/>
  <c r="AG28" i="1"/>
  <c r="AD28" i="1"/>
  <c r="AA28" i="1"/>
  <c r="X28" i="1"/>
  <c r="U28" i="1"/>
  <c r="R28" i="1"/>
  <c r="O28" i="1"/>
  <c r="L28" i="1"/>
  <c r="I28" i="1"/>
  <c r="F28" i="1"/>
  <c r="C28" i="1"/>
  <c r="AJ27" i="1"/>
  <c r="AG27" i="1"/>
  <c r="AD27" i="1"/>
  <c r="AA27" i="1"/>
  <c r="X27" i="1"/>
  <c r="U27" i="1"/>
  <c r="R27" i="1"/>
  <c r="O27" i="1"/>
  <c r="L27" i="1"/>
  <c r="I27" i="1"/>
  <c r="F27" i="1"/>
  <c r="C27" i="1"/>
  <c r="AJ26" i="1"/>
  <c r="AG26" i="1"/>
  <c r="AD26" i="1"/>
  <c r="AA26" i="1"/>
  <c r="X26" i="1"/>
  <c r="U26" i="1"/>
  <c r="R26" i="1"/>
  <c r="O26" i="1"/>
  <c r="L26" i="1"/>
  <c r="I26" i="1"/>
  <c r="F26" i="1"/>
  <c r="C26" i="1"/>
  <c r="AJ25" i="1"/>
  <c r="AG25" i="1"/>
  <c r="AD25" i="1"/>
  <c r="AA25" i="1"/>
  <c r="X25" i="1"/>
  <c r="U25" i="1"/>
  <c r="R25" i="1"/>
  <c r="O25" i="1"/>
  <c r="L25" i="1"/>
  <c r="I25" i="1"/>
  <c r="F25" i="1"/>
  <c r="C25" i="1"/>
  <c r="AJ24" i="1"/>
  <c r="AG24" i="1"/>
  <c r="AD24" i="1"/>
  <c r="AA24" i="1"/>
  <c r="X24" i="1"/>
  <c r="U24" i="1"/>
  <c r="R24" i="1"/>
  <c r="O24" i="1"/>
  <c r="L24" i="1"/>
  <c r="I24" i="1"/>
  <c r="F24" i="1"/>
  <c r="C24" i="1"/>
  <c r="AJ23" i="1"/>
  <c r="AG23" i="1"/>
  <c r="AD23" i="1"/>
  <c r="AA23" i="1"/>
  <c r="X23" i="1"/>
  <c r="U23" i="1"/>
  <c r="R23" i="1"/>
  <c r="O23" i="1"/>
  <c r="L23" i="1"/>
  <c r="I23" i="1"/>
  <c r="F23" i="1"/>
  <c r="C23" i="1"/>
  <c r="AJ22" i="1"/>
  <c r="AG22" i="1"/>
  <c r="AD22" i="1"/>
  <c r="AA22" i="1"/>
  <c r="X22" i="1"/>
  <c r="U22" i="1"/>
  <c r="R22" i="1"/>
  <c r="O22" i="1"/>
  <c r="L22" i="1"/>
  <c r="I22" i="1"/>
  <c r="F22" i="1"/>
  <c r="C22" i="1"/>
  <c r="AJ21" i="1"/>
  <c r="AG21" i="1"/>
  <c r="AD21" i="1"/>
  <c r="AA21" i="1"/>
  <c r="X21" i="1"/>
  <c r="U21" i="1"/>
  <c r="R21" i="1"/>
  <c r="O21" i="1"/>
  <c r="L21" i="1"/>
  <c r="I21" i="1"/>
  <c r="F21" i="1"/>
  <c r="C21" i="1"/>
  <c r="AJ20" i="1"/>
  <c r="AG20" i="1"/>
  <c r="AD20" i="1"/>
  <c r="AA20" i="1"/>
  <c r="X20" i="1"/>
  <c r="U20" i="1"/>
  <c r="R20" i="1"/>
  <c r="O20" i="1"/>
  <c r="L20" i="1"/>
  <c r="I20" i="1"/>
  <c r="F20" i="1"/>
  <c r="C20" i="1"/>
  <c r="AJ19" i="1"/>
  <c r="AG19" i="1"/>
  <c r="AD19" i="1"/>
  <c r="AA19" i="1"/>
  <c r="X19" i="1"/>
  <c r="U19" i="1"/>
  <c r="R19" i="1"/>
  <c r="O19" i="1"/>
  <c r="L19" i="1"/>
  <c r="I19" i="1"/>
  <c r="F19" i="1"/>
  <c r="C19" i="1"/>
  <c r="AJ18" i="1"/>
  <c r="AG18" i="1"/>
  <c r="AD18" i="1"/>
  <c r="AA18" i="1"/>
  <c r="X18" i="1"/>
  <c r="U18" i="1"/>
  <c r="R18" i="1"/>
  <c r="O18" i="1"/>
  <c r="L18" i="1"/>
  <c r="I18" i="1"/>
  <c r="F18" i="1"/>
  <c r="C18" i="1"/>
  <c r="AJ17" i="1"/>
  <c r="AG17" i="1"/>
  <c r="AD17" i="1"/>
  <c r="AA17" i="1"/>
  <c r="X17" i="1"/>
  <c r="U17" i="1"/>
  <c r="R17" i="1"/>
  <c r="O17" i="1"/>
  <c r="L17" i="1"/>
  <c r="I17" i="1"/>
  <c r="F17" i="1"/>
  <c r="C17" i="1"/>
  <c r="AJ16" i="1"/>
  <c r="AG16" i="1"/>
  <c r="AD16" i="1"/>
  <c r="AA16" i="1"/>
  <c r="X16" i="1"/>
  <c r="U16" i="1"/>
  <c r="R16" i="1"/>
  <c r="O16" i="1"/>
  <c r="L16" i="1"/>
  <c r="I16" i="1"/>
  <c r="F16" i="1"/>
  <c r="C16" i="1"/>
  <c r="AJ15" i="1"/>
  <c r="AG15" i="1"/>
  <c r="AD15" i="1"/>
  <c r="AA15" i="1"/>
  <c r="X15" i="1"/>
  <c r="U15" i="1"/>
  <c r="R15" i="1"/>
  <c r="O15" i="1"/>
  <c r="L15" i="1"/>
  <c r="I15" i="1"/>
  <c r="F15" i="1"/>
  <c r="C15" i="1"/>
  <c r="AJ14" i="1"/>
  <c r="AG14" i="1"/>
  <c r="AD14" i="1"/>
  <c r="AA14" i="1"/>
  <c r="X14" i="1"/>
  <c r="U14" i="1"/>
  <c r="R14" i="1"/>
  <c r="O14" i="1"/>
  <c r="L14" i="1"/>
  <c r="I14" i="1"/>
  <c r="F14" i="1"/>
  <c r="C14" i="1"/>
  <c r="AJ13" i="1"/>
  <c r="AG13" i="1"/>
  <c r="AD13" i="1"/>
  <c r="AA13" i="1"/>
  <c r="X13" i="1"/>
  <c r="U13" i="1"/>
  <c r="R13" i="1"/>
  <c r="O13" i="1"/>
  <c r="L13" i="1"/>
  <c r="I13" i="1"/>
  <c r="F13" i="1"/>
  <c r="C13" i="1"/>
  <c r="AJ12" i="1"/>
  <c r="AG12" i="1"/>
  <c r="AD12" i="1"/>
  <c r="AA12" i="1"/>
  <c r="X12" i="1"/>
  <c r="U12" i="1"/>
  <c r="R12" i="1"/>
  <c r="O12" i="1"/>
  <c r="L12" i="1"/>
  <c r="I12" i="1"/>
  <c r="F12" i="1"/>
  <c r="C12" i="1"/>
  <c r="AJ11" i="1"/>
  <c r="AG11" i="1"/>
  <c r="AD11" i="1"/>
  <c r="AA11" i="1"/>
  <c r="X11" i="1"/>
  <c r="U11" i="1"/>
  <c r="R11" i="1"/>
  <c r="O11" i="1"/>
  <c r="L11" i="1"/>
  <c r="I11" i="1"/>
  <c r="F11" i="1"/>
  <c r="C11" i="1"/>
  <c r="AJ10" i="1"/>
  <c r="AG10" i="1"/>
  <c r="AD10" i="1"/>
  <c r="AA10" i="1"/>
  <c r="X10" i="1"/>
  <c r="U10" i="1"/>
  <c r="R10" i="1"/>
  <c r="O10" i="1"/>
  <c r="L10" i="1"/>
  <c r="I10" i="1"/>
  <c r="F10" i="1"/>
  <c r="C10" i="1"/>
  <c r="AJ9" i="1"/>
  <c r="AG9" i="1"/>
  <c r="AD9" i="1"/>
  <c r="AA9" i="1"/>
  <c r="X9" i="1"/>
  <c r="U9" i="1"/>
  <c r="R9" i="1"/>
  <c r="O9" i="1"/>
  <c r="L9" i="1"/>
  <c r="I9" i="1"/>
  <c r="F9" i="1"/>
  <c r="C9" i="1"/>
  <c r="AJ8" i="1"/>
  <c r="AG8" i="1"/>
  <c r="AD8" i="1"/>
  <c r="AA8" i="1"/>
  <c r="X8" i="1"/>
  <c r="U8" i="1"/>
  <c r="R8" i="1"/>
  <c r="O8" i="1"/>
  <c r="L8" i="1"/>
  <c r="I8" i="1"/>
  <c r="F8" i="1"/>
  <c r="C8" i="1"/>
  <c r="AJ7" i="1"/>
  <c r="AG7" i="1"/>
  <c r="AD7" i="1"/>
  <c r="AA7" i="1"/>
  <c r="X7" i="1"/>
  <c r="U7" i="1"/>
  <c r="R7" i="1"/>
  <c r="O7" i="1"/>
  <c r="L7" i="1"/>
  <c r="I7" i="1"/>
  <c r="F7" i="1"/>
  <c r="C7" i="1"/>
  <c r="AJ6" i="1"/>
  <c r="AG6" i="1"/>
  <c r="AD6" i="1"/>
  <c r="AA6" i="1"/>
  <c r="X6" i="1"/>
  <c r="U6" i="1"/>
  <c r="R6" i="1"/>
  <c r="O6" i="1"/>
  <c r="L6" i="1"/>
  <c r="I6" i="1"/>
  <c r="F6" i="1"/>
  <c r="C6" i="1"/>
  <c r="AJ5" i="1"/>
  <c r="AG5" i="1"/>
  <c r="AD5" i="1"/>
  <c r="AA5" i="1"/>
  <c r="X5" i="1"/>
  <c r="U5" i="1"/>
  <c r="R5" i="1"/>
  <c r="O5" i="1"/>
  <c r="L5" i="1"/>
  <c r="I5" i="1"/>
  <c r="F5" i="1"/>
  <c r="C5" i="1"/>
</calcChain>
</file>

<file path=xl/sharedStrings.xml><?xml version="1.0" encoding="utf-8"?>
<sst xmlns="http://schemas.openxmlformats.org/spreadsheetml/2006/main" count="416" uniqueCount="97">
  <si>
    <t xml:space="preserve">dCLST/uTSAS threshold  </t>
  </si>
  <si>
    <t xml:space="preserve">XMOD threshold  </t>
  </si>
  <si>
    <t>TIR GROUPS</t>
  </si>
  <si>
    <t>SILICA</t>
  </si>
  <si>
    <t>K-FELDSPAR</t>
  </si>
  <si>
    <t>PLAGIOCLASE</t>
  </si>
  <si>
    <t>KAOLIN</t>
  </si>
  <si>
    <t>WHITE-MICA</t>
  </si>
  <si>
    <t>CHLORITE</t>
  </si>
  <si>
    <t>DARK-MICA</t>
  </si>
  <si>
    <t>AMPHIBOLE</t>
  </si>
  <si>
    <t>CARBONATE</t>
  </si>
  <si>
    <t>GARNET</t>
  </si>
  <si>
    <t>PYROXENE</t>
  </si>
  <si>
    <t>OLIVINE</t>
  </si>
  <si>
    <t>dCLST/XMOD</t>
  </si>
  <si>
    <t>CLST</t>
  </si>
  <si>
    <t>XMOD</t>
  </si>
  <si>
    <t>dCLST</t>
  </si>
  <si>
    <t>dclst/XMOD</t>
  </si>
  <si>
    <t>G408251</t>
  </si>
  <si>
    <t>Mudstone</t>
  </si>
  <si>
    <t>G408275</t>
  </si>
  <si>
    <t>Altered granodiorite</t>
  </si>
  <si>
    <t>G408243</t>
  </si>
  <si>
    <t>K-feldspar altered dacite</t>
  </si>
  <si>
    <t>G408265</t>
  </si>
  <si>
    <t>Biote-garnet altered mafic</t>
  </si>
  <si>
    <t>G408264</t>
  </si>
  <si>
    <t>Biotite-altered mafic</t>
  </si>
  <si>
    <t>G408260</t>
  </si>
  <si>
    <t>Micaceous grey shale</t>
  </si>
  <si>
    <t>G408245</t>
  </si>
  <si>
    <t>Altered felsic volcanic</t>
  </si>
  <si>
    <t>G408246</t>
  </si>
  <si>
    <t>G408248</t>
  </si>
  <si>
    <t>Felsic volcanic</t>
  </si>
  <si>
    <t>G408255</t>
  </si>
  <si>
    <t>G408276</t>
  </si>
  <si>
    <t>G408277</t>
  </si>
  <si>
    <t>Granite</t>
  </si>
  <si>
    <t>G408249</t>
  </si>
  <si>
    <t>G408250</t>
  </si>
  <si>
    <t>Claystone</t>
  </si>
  <si>
    <t>G408254</t>
  </si>
  <si>
    <t>Micaceous sandstone</t>
  </si>
  <si>
    <t>G408253</t>
  </si>
  <si>
    <t>Crypto-micaceous shale</t>
  </si>
  <si>
    <t>G408261</t>
  </si>
  <si>
    <t>Carbonaceous shale</t>
  </si>
  <si>
    <t>G408262</t>
  </si>
  <si>
    <t>G408266</t>
  </si>
  <si>
    <t>Altered mafic volcanic</t>
  </si>
  <si>
    <t>G408268</t>
  </si>
  <si>
    <t>G408279</t>
  </si>
  <si>
    <t>Micaceous ultramafic</t>
  </si>
  <si>
    <t>G401004</t>
  </si>
  <si>
    <t>Rhyolite</t>
  </si>
  <si>
    <t/>
  </si>
  <si>
    <t>G401009</t>
  </si>
  <si>
    <t>Dacite</t>
  </si>
  <si>
    <t>G401023</t>
  </si>
  <si>
    <t>Rhyolitic tuff</t>
  </si>
  <si>
    <t>G401048</t>
  </si>
  <si>
    <t>Andesite</t>
  </si>
  <si>
    <t>G401123</t>
  </si>
  <si>
    <t>RAL001</t>
  </si>
  <si>
    <t>Dolerite</t>
  </si>
  <si>
    <t>RAL002</t>
  </si>
  <si>
    <t>RAL003</t>
  </si>
  <si>
    <t>RAL004</t>
  </si>
  <si>
    <t>Granodiorite</t>
  </si>
  <si>
    <t>RAL005</t>
  </si>
  <si>
    <t>RAL006</t>
  </si>
  <si>
    <t>RAL007</t>
  </si>
  <si>
    <t>RAL008</t>
  </si>
  <si>
    <t>RAL009</t>
  </si>
  <si>
    <t>Gabbro</t>
  </si>
  <si>
    <t>RAL010</t>
  </si>
  <si>
    <t>Basalt</t>
  </si>
  <si>
    <t>RAL011</t>
  </si>
  <si>
    <t>RAL012</t>
  </si>
  <si>
    <t>RAL013</t>
  </si>
  <si>
    <t>Adamellite</t>
  </si>
  <si>
    <t>RAL014</t>
  </si>
  <si>
    <t>RAL015</t>
  </si>
  <si>
    <t>RAL016</t>
  </si>
  <si>
    <t>RAL017</t>
  </si>
  <si>
    <t>RAL018</t>
  </si>
  <si>
    <t>RAL019</t>
  </si>
  <si>
    <t>RAL020</t>
  </si>
  <si>
    <t>Diorite</t>
  </si>
  <si>
    <t>SWIR GROUPS</t>
  </si>
  <si>
    <t>EPIDOTE</t>
  </si>
  <si>
    <t>OTHER-ALOH</t>
  </si>
  <si>
    <t>uTSAS/XMOD</t>
  </si>
  <si>
    <t>uTSAS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</si>
</sst>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0000000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0" fillId="0" borderId="1" xfId="0" applyNumberFormat="1" applyBorder="1" applyAlignment="1">
      <alignment horizontal="center"/>
    </xf>
    <xf numFmtId="9" fontId="5" fillId="0" borderId="2" xfId="0" applyNumberFormat="1" applyFont="1" applyBorder="1" applyAlignment="1">
      <alignment horizontal="center"/>
    </xf>
    <xf numFmtId="9" fontId="5" fillId="0" borderId="3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9" fontId="5" fillId="0" borderId="0" xfId="0" applyNumberFormat="1" applyFont="1" applyAlignment="1">
      <alignment horizontal="center"/>
    </xf>
    <xf numFmtId="9" fontId="5" fillId="0" borderId="5" xfId="0" applyNumberFormat="1" applyFont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9" fontId="5" fillId="0" borderId="7" xfId="0" applyNumberFormat="1" applyFont="1" applyBorder="1" applyAlignment="1">
      <alignment horizontal="center"/>
    </xf>
    <xf numFmtId="9" fontId="5" fillId="0" borderId="8" xfId="0" applyNumberFormat="1" applyFont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4" fontId="2" fillId="2" borderId="6" xfId="0" applyNumberFormat="1" applyFont="1" applyFill="1" applyBorder="1" applyAlignment="1">
      <alignment horizontal="center"/>
    </xf>
  </cellXfs>
  <cellStyles count="1">
    <cellStyle name="Normal" xfId="0" builtinId="0"/>
  </cellStyles>
  <dxfs count="144"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yLogger%20data/Rock%20Assemblage%20Library%202019-21/RAL2019-20_2/Individual%20samples/HyLogger-XMOD%20results%20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R"/>
      <sheetName val="TIR"/>
      <sheetName val="Num samples"/>
      <sheetName val="Mineral lookup"/>
      <sheetName val="Summary (formulas)"/>
      <sheetName val="Summary (no formulas)"/>
      <sheetName val="Summary simplified"/>
      <sheetName val="Summary simple (No SWIR qtz)"/>
      <sheetName val="Sample tables for report"/>
      <sheetName val="Graphs TIR"/>
      <sheetName val="Graphs SWIR"/>
      <sheetName val="Sample graphs"/>
      <sheetName val="Factors TIR"/>
      <sheetName val="Factors SWIR"/>
      <sheetName val="Factors summary"/>
      <sheetName val="Factors cleaned"/>
      <sheetName val="Factors final"/>
      <sheetName val="chl-s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B4" t="str">
            <v>sTSAS</v>
          </cell>
          <cell r="C4" t="str">
            <v>uTSAS</v>
          </cell>
          <cell r="D4" t="str">
            <v>XMOD</v>
          </cell>
          <cell r="I4" t="str">
            <v>sTSAS</v>
          </cell>
          <cell r="J4" t="str">
            <v>uTSAS</v>
          </cell>
          <cell r="K4" t="str">
            <v>XMOD</v>
          </cell>
          <cell r="P4" t="str">
            <v>sTSAS</v>
          </cell>
          <cell r="Q4" t="str">
            <v>uTSAS</v>
          </cell>
          <cell r="R4" t="str">
            <v>XMOD</v>
          </cell>
          <cell r="W4" t="str">
            <v>sTSAS</v>
          </cell>
          <cell r="X4" t="str">
            <v>uTSAS</v>
          </cell>
          <cell r="Y4" t="str">
            <v>XMOD</v>
          </cell>
          <cell r="AD4" t="str">
            <v>sTSAS</v>
          </cell>
          <cell r="AE4" t="str">
            <v>uTSAS</v>
          </cell>
          <cell r="AF4" t="str">
            <v>XMOD</v>
          </cell>
          <cell r="AK4" t="str">
            <v>sTSAS</v>
          </cell>
          <cell r="AL4" t="str">
            <v>uTSAS</v>
          </cell>
          <cell r="AM4" t="str">
            <v>XMOD</v>
          </cell>
          <cell r="AR4" t="str">
            <v>sTSAS</v>
          </cell>
          <cell r="AS4" t="str">
            <v>uTSAS</v>
          </cell>
          <cell r="AT4" t="str">
            <v>XMOD</v>
          </cell>
          <cell r="AY4" t="str">
            <v>sTSAS</v>
          </cell>
          <cell r="AZ4" t="str">
            <v>uTSAS</v>
          </cell>
          <cell r="BA4" t="str">
            <v>XMOD</v>
          </cell>
          <cell r="BF4" t="str">
            <v>sTSAS</v>
          </cell>
          <cell r="BG4" t="str">
            <v>uTSAS</v>
          </cell>
          <cell r="BH4" t="str">
            <v>XMOD</v>
          </cell>
          <cell r="BM4" t="str">
            <v>sTSAS</v>
          </cell>
          <cell r="BN4" t="str">
            <v>uTSAS</v>
          </cell>
          <cell r="BO4" t="str">
            <v>XMOD</v>
          </cell>
          <cell r="BT4" t="str">
            <v>sTSAS</v>
          </cell>
          <cell r="BU4" t="str">
            <v>uTSAS</v>
          </cell>
          <cell r="BV4" t="str">
            <v>XMOD</v>
          </cell>
          <cell r="CA4" t="str">
            <v>sTSAS</v>
          </cell>
          <cell r="CB4" t="str">
            <v>uTSAS</v>
          </cell>
          <cell r="CC4" t="str">
            <v>XMOD</v>
          </cell>
          <cell r="CH4" t="str">
            <v>sTSAS</v>
          </cell>
          <cell r="CI4" t="str">
            <v>uTSAS</v>
          </cell>
          <cell r="CJ4" t="str">
            <v>XMOD</v>
          </cell>
          <cell r="CO4" t="str">
            <v>sTSAS</v>
          </cell>
          <cell r="CP4" t="str">
            <v>uTSAS</v>
          </cell>
          <cell r="CQ4" t="str">
            <v>XMOD</v>
          </cell>
          <cell r="CV4" t="str">
            <v>sTSAS</v>
          </cell>
          <cell r="CW4" t="str">
            <v>uTSAS</v>
          </cell>
          <cell r="CX4" t="str">
            <v>XMOD</v>
          </cell>
          <cell r="DC4" t="str">
            <v>sTSAS</v>
          </cell>
          <cell r="DD4" t="str">
            <v>uTSAS</v>
          </cell>
          <cell r="DE4" t="str">
            <v>XMOD</v>
          </cell>
          <cell r="DJ4" t="str">
            <v>sTSAS</v>
          </cell>
          <cell r="DK4" t="str">
            <v>uTSAS</v>
          </cell>
          <cell r="DL4" t="str">
            <v>XMOD</v>
          </cell>
          <cell r="DQ4" t="str">
            <v>sTSAS</v>
          </cell>
          <cell r="DR4" t="str">
            <v>uTSAS</v>
          </cell>
          <cell r="DS4" t="str">
            <v>XMOD</v>
          </cell>
          <cell r="DX4" t="str">
            <v>sTSAS</v>
          </cell>
          <cell r="DY4" t="str">
            <v>uTSAS</v>
          </cell>
          <cell r="DZ4" t="str">
            <v>XMOD</v>
          </cell>
          <cell r="EE4" t="str">
            <v>sTSAS</v>
          </cell>
          <cell r="EF4" t="str">
            <v>uTSAS</v>
          </cell>
          <cell r="EG4" t="str">
            <v>XMOD</v>
          </cell>
          <cell r="EL4" t="str">
            <v>sTSAS</v>
          </cell>
          <cell r="EM4" t="str">
            <v>uTSAS</v>
          </cell>
          <cell r="EN4" t="str">
            <v>XMOD</v>
          </cell>
          <cell r="ES4" t="str">
            <v>sTSAS</v>
          </cell>
          <cell r="ET4" t="str">
            <v>uTSAS</v>
          </cell>
        </row>
        <row r="5">
          <cell r="B5">
            <v>0.50478308741321964</v>
          </cell>
          <cell r="C5">
            <v>0.50478308741321964</v>
          </cell>
          <cell r="D5">
            <v>0.19857595743132392</v>
          </cell>
          <cell r="I5">
            <v>1.1032806145405428E-2</v>
          </cell>
          <cell r="J5">
            <v>6.8768284667880568E-3</v>
          </cell>
          <cell r="K5">
            <v>5.8620695048535058E-2</v>
          </cell>
          <cell r="P5">
            <v>0</v>
          </cell>
          <cell r="Q5">
            <v>0</v>
          </cell>
          <cell r="R5">
            <v>4.362101788515152E-2</v>
          </cell>
          <cell r="W5">
            <v>3.0000000000000001E-3</v>
          </cell>
          <cell r="X5">
            <v>0</v>
          </cell>
          <cell r="Y5">
            <v>0</v>
          </cell>
          <cell r="AD5">
            <v>0.2500298660884705</v>
          </cell>
          <cell r="AE5">
            <v>0.27736747856597616</v>
          </cell>
          <cell r="AF5">
            <v>0.10543182833554957</v>
          </cell>
          <cell r="AK5">
            <v>0.99790227824471001</v>
          </cell>
          <cell r="AL5">
            <v>0.99790227824471001</v>
          </cell>
          <cell r="AM5">
            <v>0.90578657961797981</v>
          </cell>
          <cell r="AR5">
            <v>0.46217818881237349</v>
          </cell>
          <cell r="AS5">
            <v>0.46729324714990755</v>
          </cell>
          <cell r="AT5">
            <v>0.19135966080021263</v>
          </cell>
          <cell r="AY5">
            <v>0.47504387890468808</v>
          </cell>
          <cell r="AZ5">
            <v>0.47504387890468808</v>
          </cell>
          <cell r="BA5">
            <v>0.20384286277582719</v>
          </cell>
          <cell r="BF5">
            <v>0.96953666563303709</v>
          </cell>
          <cell r="BG5">
            <v>0.96953666563303709</v>
          </cell>
          <cell r="BH5">
            <v>0.8765710397580917</v>
          </cell>
          <cell r="BM5">
            <v>0</v>
          </cell>
          <cell r="BN5">
            <v>0</v>
          </cell>
          <cell r="BO5">
            <v>0.2694243613069538</v>
          </cell>
          <cell r="BT5">
            <v>0.70963847377566047</v>
          </cell>
          <cell r="BU5">
            <v>0.71168210162553747</v>
          </cell>
          <cell r="BV5">
            <v>0.74988440813181856</v>
          </cell>
          <cell r="CA5">
            <v>3.7874703509223661E-3</v>
          </cell>
          <cell r="CB5">
            <v>0</v>
          </cell>
          <cell r="CC5">
            <v>0.31073240682985009</v>
          </cell>
          <cell r="CH5">
            <v>0.48332369888798632</v>
          </cell>
          <cell r="CI5">
            <v>0.48332369888798632</v>
          </cell>
          <cell r="CJ5">
            <v>2.5172572937315237E-2</v>
          </cell>
          <cell r="CO5">
            <v>0.50740919583199995</v>
          </cell>
          <cell r="CP5">
            <v>0.50740919583199995</v>
          </cell>
          <cell r="CQ5">
            <v>0.20795217981995945</v>
          </cell>
          <cell r="CV5">
            <v>0</v>
          </cell>
          <cell r="CW5">
            <v>9.4992182449746016E-4</v>
          </cell>
          <cell r="CX5">
            <v>1.4172684766868409E-2</v>
          </cell>
          <cell r="DC5">
            <v>0.2360454557447938</v>
          </cell>
          <cell r="DD5">
            <v>0.21625829701855279</v>
          </cell>
          <cell r="DE5">
            <v>0.67736721568887659</v>
          </cell>
          <cell r="DJ5">
            <v>0</v>
          </cell>
          <cell r="DK5">
            <v>0</v>
          </cell>
          <cell r="DL5">
            <v>0.83193666315775761</v>
          </cell>
          <cell r="DQ5">
            <v>1.0101010101010102E-2</v>
          </cell>
          <cell r="DR5">
            <v>0</v>
          </cell>
          <cell r="DS5">
            <v>0.97330085367335961</v>
          </cell>
          <cell r="DX5">
            <v>0.10317642396479129</v>
          </cell>
          <cell r="DY5">
            <v>0.10871634389113116</v>
          </cell>
          <cell r="DZ5">
            <v>0.14530322805649856</v>
          </cell>
          <cell r="EE5">
            <v>0.43695190293438707</v>
          </cell>
          <cell r="EF5">
            <v>0.4658469760786807</v>
          </cell>
          <cell r="EG5">
            <v>8.9647277993233354E-2</v>
          </cell>
          <cell r="EL5">
            <v>9.7602875305008979E-3</v>
          </cell>
          <cell r="EM5">
            <v>9.7602875305008979E-3</v>
          </cell>
          <cell r="EN5">
            <v>7.2659936149075668E-5</v>
          </cell>
          <cell r="ES5">
            <v>0.99790227824471001</v>
          </cell>
          <cell r="ET5">
            <v>0.98504327520327339</v>
          </cell>
        </row>
        <row r="6">
          <cell r="B6">
            <v>0.49521691258678024</v>
          </cell>
          <cell r="C6">
            <v>0.49521691258678024</v>
          </cell>
          <cell r="D6">
            <v>0.77718128353127691</v>
          </cell>
          <cell r="I6">
            <v>0.46942573622456363</v>
          </cell>
          <cell r="J6">
            <v>0.47218048488076292</v>
          </cell>
          <cell r="K6">
            <v>7.7742957721484179E-2</v>
          </cell>
          <cell r="P6">
            <v>0.66859139417287239</v>
          </cell>
          <cell r="Q6">
            <v>0.90906724069495848</v>
          </cell>
          <cell r="R6">
            <v>0.51172606126025899</v>
          </cell>
          <cell r="W6">
            <v>2.1999999999999999E-2</v>
          </cell>
          <cell r="X6">
            <v>0</v>
          </cell>
          <cell r="Y6">
            <v>4.2117380592931838E-2</v>
          </cell>
          <cell r="AD6">
            <v>0.30171956001914146</v>
          </cell>
          <cell r="AE6">
            <v>0.25773766479119481</v>
          </cell>
          <cell r="AF6">
            <v>0.78421598063826914</v>
          </cell>
          <cell r="AK6">
            <v>0</v>
          </cell>
          <cell r="AL6">
            <v>0</v>
          </cell>
          <cell r="AM6">
            <v>3.2347067681325843E-2</v>
          </cell>
          <cell r="AR6">
            <v>0.50699016318154078</v>
          </cell>
          <cell r="AS6">
            <v>0.46362170363480615</v>
          </cell>
          <cell r="AT6">
            <v>0.19917837048015949</v>
          </cell>
          <cell r="AY6">
            <v>0.5217270974612862</v>
          </cell>
          <cell r="AZ6">
            <v>0.5217270974612862</v>
          </cell>
          <cell r="BA6">
            <v>4.6168377723895766E-2</v>
          </cell>
          <cell r="BF6">
            <v>1.4029859895661101E-2</v>
          </cell>
          <cell r="BG6">
            <v>1.4029859895661101E-2</v>
          </cell>
          <cell r="BH6">
            <v>3.5100795843036214E-2</v>
          </cell>
          <cell r="BM6">
            <v>0</v>
          </cell>
          <cell r="BN6">
            <v>0</v>
          </cell>
          <cell r="BO6">
            <v>2.8652562830689652E-2</v>
          </cell>
          <cell r="BT6">
            <v>1.8194056625146084E-2</v>
          </cell>
          <cell r="BU6">
            <v>1.7415526145687758E-2</v>
          </cell>
          <cell r="BV6">
            <v>0</v>
          </cell>
          <cell r="CA6">
            <v>1.9675929456949768E-2</v>
          </cell>
          <cell r="CB6">
            <v>0</v>
          </cell>
          <cell r="CC6">
            <v>0</v>
          </cell>
          <cell r="CH6">
            <v>0.51667630111201357</v>
          </cell>
          <cell r="CI6">
            <v>0.51667630111201357</v>
          </cell>
          <cell r="CJ6">
            <v>0.9605614357620359</v>
          </cell>
          <cell r="CO6">
            <v>0.492590804168</v>
          </cell>
          <cell r="CP6">
            <v>0.492590804168</v>
          </cell>
          <cell r="CQ6">
            <v>0.76161580996739009</v>
          </cell>
          <cell r="CV6">
            <v>0.76185478793697092</v>
          </cell>
          <cell r="CW6">
            <v>0.76530865325716424</v>
          </cell>
          <cell r="CX6">
            <v>0.63233725261074691</v>
          </cell>
          <cell r="DC6">
            <v>1.111063928046678E-2</v>
          </cell>
          <cell r="DD6">
            <v>7.6774383375478503E-4</v>
          </cell>
          <cell r="DE6">
            <v>0</v>
          </cell>
          <cell r="DJ6">
            <v>0</v>
          </cell>
          <cell r="DK6">
            <v>0</v>
          </cell>
          <cell r="DL6">
            <v>0.12281107080416674</v>
          </cell>
          <cell r="DQ6">
            <v>1.0101010101010102E-2</v>
          </cell>
          <cell r="DR6">
            <v>0</v>
          </cell>
          <cell r="DS6">
            <v>0</v>
          </cell>
          <cell r="DX6">
            <v>0.76854357751484781</v>
          </cell>
          <cell r="DY6">
            <v>0.78320608573791228</v>
          </cell>
          <cell r="DZ6">
            <v>0.20826795384830521</v>
          </cell>
          <cell r="EE6">
            <v>0.53521436939479361</v>
          </cell>
          <cell r="EF6">
            <v>0.52633670015384293</v>
          </cell>
          <cell r="EG6">
            <v>0.90492874029057235</v>
          </cell>
          <cell r="EL6">
            <v>0.99023971246949916</v>
          </cell>
          <cell r="EM6">
            <v>0.99023971246949916</v>
          </cell>
          <cell r="EN6">
            <v>0.97740399990267324</v>
          </cell>
          <cell r="ES6">
            <v>2.0977217552899884E-3</v>
          </cell>
          <cell r="ET6">
            <v>1.4956724796726665E-2</v>
          </cell>
        </row>
        <row r="7">
          <cell r="I7">
            <v>0.14950005402224384</v>
          </cell>
          <cell r="J7">
            <v>0.15244357513503581</v>
          </cell>
          <cell r="K7">
            <v>1.7241402128417547E-2</v>
          </cell>
          <cell r="P7">
            <v>4.7648253598632107E-3</v>
          </cell>
          <cell r="Q7">
            <v>2.1497693151284997E-2</v>
          </cell>
          <cell r="R7">
            <v>8.0050029426365479E-2</v>
          </cell>
          <cell r="W7">
            <v>2.183647817787401E-2</v>
          </cell>
          <cell r="X7">
            <v>2.3123328999655732E-2</v>
          </cell>
          <cell r="Y7">
            <v>0.94886817774157539</v>
          </cell>
          <cell r="AD7">
            <v>3.5642076551660809E-3</v>
          </cell>
          <cell r="AE7">
            <v>0</v>
          </cell>
          <cell r="AF7">
            <v>9.552634635830623E-2</v>
          </cell>
          <cell r="AK7">
            <v>0</v>
          </cell>
          <cell r="AL7">
            <v>0</v>
          </cell>
          <cell r="AM7">
            <v>6.0417960107294652E-2</v>
          </cell>
          <cell r="AR7">
            <v>0</v>
          </cell>
          <cell r="AS7">
            <v>0</v>
          </cell>
          <cell r="AT7">
            <v>0.24065729918915615</v>
          </cell>
          <cell r="AY7">
            <v>0</v>
          </cell>
          <cell r="AZ7">
            <v>0</v>
          </cell>
          <cell r="BA7">
            <v>0.47648832968244131</v>
          </cell>
          <cell r="BF7">
            <v>0</v>
          </cell>
          <cell r="BG7">
            <v>0</v>
          </cell>
          <cell r="BH7">
            <v>6.4258996214814873E-2</v>
          </cell>
          <cell r="BM7">
            <v>0</v>
          </cell>
          <cell r="BN7">
            <v>0</v>
          </cell>
          <cell r="BO7">
            <v>0.69069436843440069</v>
          </cell>
          <cell r="BT7">
            <v>1.0210107915095775E-2</v>
          </cell>
          <cell r="BU7">
            <v>1.101959892593078E-2</v>
          </cell>
          <cell r="BV7">
            <v>8.4373560831392358E-2</v>
          </cell>
          <cell r="CA7">
            <v>0</v>
          </cell>
          <cell r="CB7">
            <v>0</v>
          </cell>
          <cell r="CC7">
            <v>3.6741609961431554E-2</v>
          </cell>
          <cell r="CO7">
            <v>0</v>
          </cell>
          <cell r="CP7">
            <v>0</v>
          </cell>
          <cell r="CQ7">
            <v>1.1774294332208772E-2</v>
          </cell>
          <cell r="CV7">
            <v>0.18827485038599653</v>
          </cell>
          <cell r="CW7">
            <v>0.19708685865579426</v>
          </cell>
          <cell r="CX7">
            <v>0.17963860565770229</v>
          </cell>
          <cell r="DC7">
            <v>1.3259358237396639E-2</v>
          </cell>
          <cell r="DD7">
            <v>1.8880517081401073E-2</v>
          </cell>
          <cell r="DE7">
            <v>5.5954973675567107E-2</v>
          </cell>
          <cell r="DJ7">
            <v>0</v>
          </cell>
          <cell r="DK7">
            <v>0</v>
          </cell>
          <cell r="DL7">
            <v>4.4327566818551496E-2</v>
          </cell>
          <cell r="DQ7">
            <v>0</v>
          </cell>
          <cell r="DR7">
            <v>0</v>
          </cell>
          <cell r="DS7">
            <v>1.9098661926136306E-2</v>
          </cell>
          <cell r="DX7">
            <v>3.0659377170455963E-2</v>
          </cell>
          <cell r="DY7">
            <v>2.2231189108240013E-2</v>
          </cell>
          <cell r="DZ7">
            <v>0.15475135001574292</v>
          </cell>
          <cell r="EE7">
            <v>1.5752361119024023E-2</v>
          </cell>
          <cell r="EF7">
            <v>0</v>
          </cell>
          <cell r="EG7">
            <v>6.0640123014392899E-4</v>
          </cell>
          <cell r="EL7">
            <v>0</v>
          </cell>
          <cell r="EM7">
            <v>0</v>
          </cell>
          <cell r="EN7">
            <v>1.6238602003166513E-2</v>
          </cell>
        </row>
        <row r="8">
          <cell r="I8">
            <v>0.25863267273741869</v>
          </cell>
          <cell r="J8">
            <v>0.26420462460785632</v>
          </cell>
          <cell r="K8">
            <v>0.63730408304228503</v>
          </cell>
          <cell r="P8">
            <v>0.19440321884330941</v>
          </cell>
          <cell r="Q8">
            <v>6.943506615375665E-2</v>
          </cell>
          <cell r="R8">
            <v>0.12945592998827551</v>
          </cell>
          <cell r="W8">
            <v>0.95081967368986842</v>
          </cell>
          <cell r="X8">
            <v>0.97267759722296876</v>
          </cell>
          <cell r="Y8">
            <v>3.5056216412534706E-4</v>
          </cell>
          <cell r="AD8">
            <v>0.4290030334608122</v>
          </cell>
          <cell r="AE8">
            <v>0.45794393407866785</v>
          </cell>
          <cell r="AF8">
            <v>8.4164398288134271E-4</v>
          </cell>
          <cell r="AR8">
            <v>2.8366795890762596E-2</v>
          </cell>
          <cell r="AS8">
            <v>6.9085049215286493E-2</v>
          </cell>
          <cell r="AT8">
            <v>0.3615160369858339</v>
          </cell>
          <cell r="AY8">
            <v>0</v>
          </cell>
          <cell r="AZ8">
            <v>0</v>
          </cell>
          <cell r="BA8">
            <v>9.674668431133392E-3</v>
          </cell>
          <cell r="BF8">
            <v>1.4568922130270714E-2</v>
          </cell>
          <cell r="BG8">
            <v>1.4568922130270714E-2</v>
          </cell>
          <cell r="BH8">
            <v>1.769954638484789E-2</v>
          </cell>
          <cell r="BM8">
            <v>9.8584893917789754E-3</v>
          </cell>
          <cell r="BN8">
            <v>8.0645161290322578E-3</v>
          </cell>
          <cell r="BO8">
            <v>0</v>
          </cell>
          <cell r="BT8">
            <v>2.0052916951913634E-3</v>
          </cell>
          <cell r="BU8">
            <v>0</v>
          </cell>
          <cell r="BV8">
            <v>0.15499307594739839</v>
          </cell>
          <cell r="CA8">
            <v>0</v>
          </cell>
          <cell r="CB8">
            <v>0</v>
          </cell>
          <cell r="CC8">
            <v>7.239545599432827E-2</v>
          </cell>
          <cell r="CO8">
            <v>0</v>
          </cell>
          <cell r="CP8">
            <v>0</v>
          </cell>
          <cell r="CQ8">
            <v>1.0778009634438201E-2</v>
          </cell>
          <cell r="CV8">
            <v>9.9303303038059793E-4</v>
          </cell>
          <cell r="CW8">
            <v>1.8104993635409234E-3</v>
          </cell>
          <cell r="CX8">
            <v>0.15542695108994725</v>
          </cell>
          <cell r="DC8">
            <v>0</v>
          </cell>
          <cell r="DD8">
            <v>0</v>
          </cell>
          <cell r="DE8">
            <v>0.26260936716555405</v>
          </cell>
          <cell r="DJ8">
            <v>0.984375</v>
          </cell>
          <cell r="DK8">
            <v>1</v>
          </cell>
          <cell r="DL8">
            <v>9.2469921952421225E-4</v>
          </cell>
          <cell r="DQ8">
            <v>0.96969696969696972</v>
          </cell>
          <cell r="DR8">
            <v>1</v>
          </cell>
          <cell r="DS8">
            <v>4.872093783389316E-5</v>
          </cell>
          <cell r="DX8">
            <v>5.5751957740352152E-2</v>
          </cell>
          <cell r="DY8">
            <v>4.0391833294396856E-2</v>
          </cell>
          <cell r="DZ8">
            <v>0.48222934612020901</v>
          </cell>
        </row>
        <row r="9">
          <cell r="I9">
            <v>3.266816533243727E-3</v>
          </cell>
          <cell r="J9">
            <v>0</v>
          </cell>
          <cell r="K9">
            <v>0.11442003912353557</v>
          </cell>
          <cell r="P9">
            <v>0.11835578290517058</v>
          </cell>
          <cell r="Q9">
            <v>0</v>
          </cell>
          <cell r="R9">
            <v>0</v>
          </cell>
          <cell r="AY9">
            <v>1.4121892308915699E-3</v>
          </cell>
          <cell r="AZ9">
            <v>1.4121892308915699E-3</v>
          </cell>
          <cell r="BA9">
            <v>0.2276020371773326</v>
          </cell>
          <cell r="BM9">
            <v>0.98367346978925441</v>
          </cell>
          <cell r="BN9">
            <v>0.99193548387096775</v>
          </cell>
          <cell r="BO9">
            <v>1.2906845559223281E-4</v>
          </cell>
          <cell r="BT9">
            <v>1.1271204055713979E-2</v>
          </cell>
          <cell r="BU9">
            <v>0</v>
          </cell>
          <cell r="BV9">
            <v>0</v>
          </cell>
          <cell r="CA9">
            <v>0</v>
          </cell>
          <cell r="CB9">
            <v>0</v>
          </cell>
          <cell r="CC9">
            <v>0.55728788089596581</v>
          </cell>
          <cell r="CV9">
            <v>0</v>
          </cell>
          <cell r="CW9">
            <v>0</v>
          </cell>
          <cell r="CX9">
            <v>1.5944276895146312E-2</v>
          </cell>
          <cell r="DC9">
            <v>0.72246696512643371</v>
          </cell>
          <cell r="DD9">
            <v>0.76240247829671814</v>
          </cell>
          <cell r="DE9">
            <v>1.6719656059771914E-4</v>
          </cell>
          <cell r="DX9">
            <v>1.3637986596140487E-2</v>
          </cell>
          <cell r="DY9">
            <v>0</v>
          </cell>
          <cell r="DZ9">
            <v>0</v>
          </cell>
        </row>
        <row r="10">
          <cell r="I10">
            <v>1.4280518996056053E-2</v>
          </cell>
          <cell r="J10">
            <v>0</v>
          </cell>
          <cell r="K10">
            <v>0</v>
          </cell>
          <cell r="P10">
            <v>0</v>
          </cell>
          <cell r="Q10">
            <v>0</v>
          </cell>
          <cell r="R10">
            <v>0.23514696143994859</v>
          </cell>
          <cell r="AY10">
            <v>0</v>
          </cell>
          <cell r="AZ10">
            <v>0</v>
          </cell>
          <cell r="BA10">
            <v>3.3208834968855211E-2</v>
          </cell>
          <cell r="BT10">
            <v>0.23936992677181149</v>
          </cell>
          <cell r="BU10">
            <v>0.25617977643226864</v>
          </cell>
          <cell r="BV10">
            <v>9.2464326953713421E-4</v>
          </cell>
          <cell r="CA10">
            <v>0.96091954177619232</v>
          </cell>
          <cell r="CB10">
            <v>1</v>
          </cell>
          <cell r="CC10">
            <v>1.7283065813481397E-2</v>
          </cell>
          <cell r="CV10">
            <v>2.372809127359966E-2</v>
          </cell>
          <cell r="CW10">
            <v>1.6464324539696429E-2</v>
          </cell>
          <cell r="CX10">
            <v>1.1810614188519351E-4</v>
          </cell>
          <cell r="DX10">
            <v>2.2556392435977256E-2</v>
          </cell>
          <cell r="DY10">
            <v>4.5454547968319714E-2</v>
          </cell>
          <cell r="DZ10">
            <v>4.0589448636787527E-3</v>
          </cell>
        </row>
        <row r="11">
          <cell r="I11">
            <v>2.6079922445392235E-3</v>
          </cell>
          <cell r="J11">
            <v>0</v>
          </cell>
          <cell r="K11">
            <v>3.2915360312988279E-2</v>
          </cell>
          <cell r="CV11">
            <v>1.4492754489603077E-2</v>
          </cell>
          <cell r="CW11">
            <v>1.4760148429351496E-2</v>
          </cell>
          <cell r="CX11">
            <v>2.3621228377038702E-3</v>
          </cell>
        </row>
        <row r="12">
          <cell r="I12">
            <v>8.5889577797433725E-2</v>
          </cell>
          <cell r="J12">
            <v>0.10429448690955694</v>
          </cell>
          <cell r="K12">
            <v>6.1755462622754324E-2</v>
          </cell>
        </row>
        <row r="14">
          <cell r="B14" t="str">
            <v>sTSAS</v>
          </cell>
          <cell r="C14" t="str">
            <v>uTSAS</v>
          </cell>
          <cell r="D14" t="str">
            <v>XMOD</v>
          </cell>
          <cell r="I14" t="str">
            <v>sTSAS</v>
          </cell>
          <cell r="J14" t="str">
            <v>uTSAS</v>
          </cell>
          <cell r="K14" t="str">
            <v>XMOD</v>
          </cell>
          <cell r="P14" t="str">
            <v>sTSAS</v>
          </cell>
          <cell r="Q14" t="str">
            <v>uTSAS</v>
          </cell>
          <cell r="R14" t="str">
            <v>XMOD</v>
          </cell>
          <cell r="W14" t="str">
            <v>sTSAS</v>
          </cell>
          <cell r="X14" t="str">
            <v>uTSAS</v>
          </cell>
          <cell r="Y14" t="str">
            <v>XMOD</v>
          </cell>
          <cell r="AD14" t="str">
            <v>sTSAS</v>
          </cell>
          <cell r="AE14" t="str">
            <v>uTSAS</v>
          </cell>
          <cell r="AF14" t="str">
            <v>XMOD</v>
          </cell>
          <cell r="AK14" t="str">
            <v>sTSAS</v>
          </cell>
          <cell r="AL14" t="str">
            <v>uTSAS</v>
          </cell>
          <cell r="AM14" t="str">
            <v>XMOD</v>
          </cell>
          <cell r="AR14" t="str">
            <v>sTSAS</v>
          </cell>
          <cell r="AS14" t="str">
            <v>uTSAS</v>
          </cell>
          <cell r="AT14" t="str">
            <v>XMOD</v>
          </cell>
          <cell r="AY14" t="str">
            <v>sTSAS</v>
          </cell>
          <cell r="AZ14" t="str">
            <v>uTSAS</v>
          </cell>
          <cell r="BA14" t="str">
            <v>XMOD</v>
          </cell>
          <cell r="BF14" t="str">
            <v>sTSAS</v>
          </cell>
          <cell r="BG14" t="str">
            <v>uTSAS</v>
          </cell>
          <cell r="BH14" t="str">
            <v>XMOD</v>
          </cell>
          <cell r="BM14" t="str">
            <v>sTSAS</v>
          </cell>
          <cell r="BN14" t="str">
            <v>uTSAS</v>
          </cell>
          <cell r="BO14" t="str">
            <v>XMOD</v>
          </cell>
          <cell r="BT14" t="str">
            <v>sTSAS</v>
          </cell>
          <cell r="BU14" t="str">
            <v>uTSAS</v>
          </cell>
          <cell r="BV14" t="str">
            <v>XMOD</v>
          </cell>
          <cell r="CA14" t="str">
            <v>sTSAS</v>
          </cell>
          <cell r="CB14" t="str">
            <v>uTSAS</v>
          </cell>
          <cell r="CC14" t="str">
            <v>XMOD</v>
          </cell>
          <cell r="CH14" t="str">
            <v>sTSAS</v>
          </cell>
          <cell r="CI14" t="str">
            <v>uTSAS</v>
          </cell>
          <cell r="CJ14" t="str">
            <v>XMOD</v>
          </cell>
          <cell r="CO14" t="str">
            <v>sTSAS</v>
          </cell>
          <cell r="CP14" t="str">
            <v>uTSAS</v>
          </cell>
          <cell r="CQ14" t="str">
            <v>XMOD</v>
          </cell>
          <cell r="CV14" t="str">
            <v>sTSAS</v>
          </cell>
          <cell r="CW14" t="str">
            <v>uTSAS</v>
          </cell>
          <cell r="CX14" t="str">
            <v>XMOD</v>
          </cell>
          <cell r="DC14" t="str">
            <v>sTSAS</v>
          </cell>
          <cell r="DD14" t="str">
            <v>uTSAS</v>
          </cell>
          <cell r="DE14" t="str">
            <v>XMOD</v>
          </cell>
          <cell r="DJ14" t="str">
            <v>sTSAS</v>
          </cell>
          <cell r="DK14" t="str">
            <v>uTSAS</v>
          </cell>
          <cell r="DL14" t="str">
            <v>XMOD</v>
          </cell>
          <cell r="DQ14" t="str">
            <v>sTSAS</v>
          </cell>
          <cell r="DR14" t="str">
            <v>uTSAS</v>
          </cell>
          <cell r="DS14" t="str">
            <v>XMOD</v>
          </cell>
          <cell r="DX14" t="str">
            <v>sTSAS</v>
          </cell>
          <cell r="DY14" t="str">
            <v>uTSAS</v>
          </cell>
          <cell r="DZ14" t="str">
            <v>XMOD</v>
          </cell>
          <cell r="EE14" t="str">
            <v>sTSAS</v>
          </cell>
          <cell r="EF14" t="str">
            <v>uTSAS</v>
          </cell>
          <cell r="EG14" t="str">
            <v>XMOD</v>
          </cell>
          <cell r="EL14" t="str">
            <v>sTSAS</v>
          </cell>
          <cell r="EM14" t="str">
            <v>uTSAS</v>
          </cell>
          <cell r="EN14" t="str">
            <v>XMOD</v>
          </cell>
          <cell r="ES14" t="str">
            <v>sTSAS</v>
          </cell>
          <cell r="ET14" t="str">
            <v>uTSAS</v>
          </cell>
        </row>
        <row r="15">
          <cell r="B15">
            <v>0.50478308741321964</v>
          </cell>
          <cell r="C15">
            <v>0.50478308741321964</v>
          </cell>
          <cell r="D15">
            <v>0.1834220774728586</v>
          </cell>
          <cell r="I15">
            <v>3.0727726483271212E-3</v>
          </cell>
          <cell r="J15">
            <v>1.5780737717312771E-3</v>
          </cell>
          <cell r="K15">
            <v>4.9184642106026105E-2</v>
          </cell>
          <cell r="P15">
            <v>0</v>
          </cell>
          <cell r="Q15">
            <v>0</v>
          </cell>
          <cell r="R15">
            <v>5.0297460382864749E-2</v>
          </cell>
          <cell r="W15">
            <v>7.0480081716036772E-2</v>
          </cell>
          <cell r="X15">
            <v>9.2146827418057894E-2</v>
          </cell>
          <cell r="Y15">
            <v>2.4781727660511784E-2</v>
          </cell>
          <cell r="AD15">
            <v>2.1055618897989341E-2</v>
          </cell>
          <cell r="AE15">
            <v>2.3950052002817936E-2</v>
          </cell>
          <cell r="AF15">
            <v>0.10514592040700725</v>
          </cell>
          <cell r="AK15">
            <v>0</v>
          </cell>
          <cell r="AL15">
            <v>0</v>
          </cell>
          <cell r="AM15">
            <v>0.20259497177326122</v>
          </cell>
          <cell r="AR15">
            <v>0</v>
          </cell>
          <cell r="AS15">
            <v>0</v>
          </cell>
          <cell r="AT15">
            <v>1.5697247874093045E-2</v>
          </cell>
          <cell r="AY15">
            <v>0.12033528698707423</v>
          </cell>
          <cell r="AZ15">
            <v>0.12033528698707423</v>
          </cell>
          <cell r="BA15">
            <v>0.20998469839359551</v>
          </cell>
          <cell r="BF15">
            <v>0</v>
          </cell>
          <cell r="BG15">
            <v>0</v>
          </cell>
          <cell r="BH15">
            <v>6.3812985572232778E-2</v>
          </cell>
          <cell r="BM15">
            <v>0</v>
          </cell>
          <cell r="BN15">
            <v>0</v>
          </cell>
          <cell r="BO15">
            <v>3.600972989762239E-2</v>
          </cell>
          <cell r="BT15">
            <v>0.21902441510326401</v>
          </cell>
          <cell r="BU15">
            <v>0.22016820435146953</v>
          </cell>
          <cell r="BV15">
            <v>9.5813369254700742E-2</v>
          </cell>
          <cell r="CA15">
            <v>5.8823531833910141E-2</v>
          </cell>
          <cell r="CB15">
            <v>0</v>
          </cell>
          <cell r="CC15">
            <v>0</v>
          </cell>
          <cell r="CH15">
            <v>0.48332369888798632</v>
          </cell>
          <cell r="CI15">
            <v>0.48332369888798632</v>
          </cell>
          <cell r="CJ15">
            <v>0</v>
          </cell>
          <cell r="CO15">
            <v>0.50740919583199995</v>
          </cell>
          <cell r="CP15">
            <v>0.50740919583199995</v>
          </cell>
          <cell r="CQ15">
            <v>0.19442797761982997</v>
          </cell>
          <cell r="CV15">
            <v>0</v>
          </cell>
          <cell r="CW15">
            <v>0</v>
          </cell>
          <cell r="CX15">
            <v>1.3129116086261904E-2</v>
          </cell>
          <cell r="DC15">
            <v>6.3492065003779311E-2</v>
          </cell>
          <cell r="DD15">
            <v>7.639995497139454E-2</v>
          </cell>
          <cell r="DE15">
            <v>3.1955596631729109E-2</v>
          </cell>
          <cell r="DJ15">
            <v>0</v>
          </cell>
          <cell r="DK15">
            <v>0</v>
          </cell>
          <cell r="DL15">
            <v>1.3129116086261904E-2</v>
          </cell>
          <cell r="DQ15">
            <v>0.22222222222222221</v>
          </cell>
          <cell r="DR15">
            <v>0</v>
          </cell>
          <cell r="DS15">
            <v>2.4931144512168407E-2</v>
          </cell>
          <cell r="DX15">
            <v>0.10156631287284837</v>
          </cell>
          <cell r="DY15">
            <v>0.10841603167807168</v>
          </cell>
          <cell r="DZ15">
            <v>7.7450978820461499E-3</v>
          </cell>
          <cell r="EE15">
            <v>7.130636702566015E-2</v>
          </cell>
          <cell r="EF15">
            <v>7.2173828509166149E-2</v>
          </cell>
          <cell r="EG15">
            <v>8.9238410031587778E-2</v>
          </cell>
          <cell r="EL15">
            <v>0</v>
          </cell>
          <cell r="EM15">
            <v>0</v>
          </cell>
          <cell r="EN15">
            <v>0.10291223516199115</v>
          </cell>
          <cell r="ES15">
            <v>0.52111679758550344</v>
          </cell>
          <cell r="ET15">
            <v>0.53699132351453993</v>
          </cell>
        </row>
        <row r="16">
          <cell r="B16">
            <v>0.257958617859193</v>
          </cell>
          <cell r="C16">
            <v>0.257958617859193</v>
          </cell>
          <cell r="D16">
            <v>7.8296269747862399E-2</v>
          </cell>
          <cell r="I16">
            <v>0.34209357752111413</v>
          </cell>
          <cell r="J16">
            <v>0.34982464816919789</v>
          </cell>
          <cell r="K16">
            <v>2.4197770245347305E-2</v>
          </cell>
          <cell r="P16">
            <v>0</v>
          </cell>
          <cell r="Q16">
            <v>0</v>
          </cell>
          <cell r="R16">
            <v>0.11808189559044983</v>
          </cell>
          <cell r="X16">
            <v>3.2583214183216247E-2</v>
          </cell>
          <cell r="Y16">
            <v>6.029046678150218E-3</v>
          </cell>
          <cell r="AD16">
            <v>0.38214527483060018</v>
          </cell>
          <cell r="AE16">
            <v>0.45849522495787565</v>
          </cell>
          <cell r="AF16">
            <v>0</v>
          </cell>
          <cell r="AK16">
            <v>0.52111679758550344</v>
          </cell>
          <cell r="AL16">
            <v>0.52111679758550344</v>
          </cell>
          <cell r="AM16">
            <v>0.72202978732348455</v>
          </cell>
          <cell r="AR16">
            <v>0.46217818881237349</v>
          </cell>
          <cell r="AS16">
            <v>0.46729324714990755</v>
          </cell>
          <cell r="AT16">
            <v>0.18810656122202987</v>
          </cell>
          <cell r="AY16">
            <v>0.35470859191761378</v>
          </cell>
          <cell r="AZ16">
            <v>0.35470859191761378</v>
          </cell>
          <cell r="BA16">
            <v>0</v>
          </cell>
          <cell r="BF16">
            <v>0.94271983161292705</v>
          </cell>
          <cell r="BG16">
            <v>0.94271983161292705</v>
          </cell>
          <cell r="BH16">
            <v>0.82536104725524972</v>
          </cell>
          <cell r="BM16">
            <v>0</v>
          </cell>
          <cell r="BN16">
            <v>0</v>
          </cell>
          <cell r="BO16">
            <v>0.22573667955632476</v>
          </cell>
          <cell r="BT16">
            <v>0.71393695304759697</v>
          </cell>
          <cell r="BU16">
            <v>0.73662495490407831</v>
          </cell>
          <cell r="BV16">
            <v>0.67569255179852861</v>
          </cell>
          <cell r="CA16">
            <v>3.8091154509635773E-2</v>
          </cell>
          <cell r="CB16">
            <v>0</v>
          </cell>
          <cell r="CC16">
            <v>8.1881617166640469E-3</v>
          </cell>
          <cell r="CH16">
            <v>0</v>
          </cell>
          <cell r="CI16">
            <v>0</v>
          </cell>
          <cell r="CJ16">
            <v>2.1452663513797821E-2</v>
          </cell>
          <cell r="CO16">
            <v>0.14418978112920108</v>
          </cell>
          <cell r="CP16">
            <v>0.13904967686196962</v>
          </cell>
          <cell r="CQ16">
            <v>6.7914309293801225E-2</v>
          </cell>
          <cell r="CV16">
            <v>3.0779901131869007E-2</v>
          </cell>
          <cell r="CW16">
            <v>2.6075893619301804E-2</v>
          </cell>
          <cell r="CX16">
            <v>7.4617079348613349E-2</v>
          </cell>
          <cell r="DC16">
            <v>0.7870209409608161</v>
          </cell>
          <cell r="DD16">
            <v>0.83378755653228998</v>
          </cell>
          <cell r="DE16">
            <v>0.65495499861096718</v>
          </cell>
          <cell r="DJ16">
            <v>0</v>
          </cell>
          <cell r="DK16">
            <v>0</v>
          </cell>
          <cell r="DL16">
            <v>7.4617079348613349E-2</v>
          </cell>
          <cell r="DQ16">
            <v>0.1111111111111111</v>
          </cell>
          <cell r="DR16">
            <v>0</v>
          </cell>
          <cell r="DS16">
            <v>0.94866559041856491</v>
          </cell>
          <cell r="DX16">
            <v>3.9911056486423742E-3</v>
          </cell>
          <cell r="DY16">
            <v>5.477281269715503E-3</v>
          </cell>
          <cell r="DZ16">
            <v>0.1447109192476346</v>
          </cell>
          <cell r="EE16">
            <v>0.36287052302741835</v>
          </cell>
          <cell r="EF16">
            <v>0.39088209415961817</v>
          </cell>
          <cell r="EG16">
            <v>4.9297448784186085E-3</v>
          </cell>
          <cell r="EL16">
            <v>9.7602875305008979E-3</v>
          </cell>
          <cell r="EM16">
            <v>9.7602875305008979E-3</v>
          </cell>
          <cell r="EN16">
            <v>0</v>
          </cell>
          <cell r="ES16">
            <v>0.47678548065920667</v>
          </cell>
          <cell r="ET16">
            <v>0.4480519516887333</v>
          </cell>
        </row>
        <row r="17">
          <cell r="B17">
            <v>0</v>
          </cell>
          <cell r="C17">
            <v>0</v>
          </cell>
          <cell r="D17">
            <v>0.71787243250548205</v>
          </cell>
          <cell r="I17">
            <v>0</v>
          </cell>
          <cell r="J17">
            <v>0</v>
          </cell>
          <cell r="K17">
            <v>6.5228833411634449E-2</v>
          </cell>
          <cell r="P17">
            <v>0.67483246013355802</v>
          </cell>
          <cell r="Q17">
            <v>0.90906724069495826</v>
          </cell>
          <cell r="R17">
            <v>0.59004861740923786</v>
          </cell>
          <cell r="W17">
            <v>0.34014300306435136</v>
          </cell>
          <cell r="X17">
            <v>0</v>
          </cell>
          <cell r="Y17">
            <v>3.3000000000000002E-2</v>
          </cell>
          <cell r="AD17">
            <v>3.9527359512131516E-2</v>
          </cell>
          <cell r="AE17">
            <v>2.9249907364077152E-2</v>
          </cell>
          <cell r="AF17">
            <v>0</v>
          </cell>
          <cell r="AK17">
            <v>0.47678548065920667</v>
          </cell>
          <cell r="AL17">
            <v>0.47678548065920667</v>
          </cell>
          <cell r="AM17">
            <v>0</v>
          </cell>
          <cell r="AR17">
            <v>6.3840424974441427E-3</v>
          </cell>
          <cell r="AS17">
            <v>1.087836865582667E-2</v>
          </cell>
          <cell r="AT17">
            <v>0.19579235343621929</v>
          </cell>
          <cell r="AY17">
            <v>1.2477352473662924E-2</v>
          </cell>
          <cell r="AZ17">
            <v>1.2477352473662924E-2</v>
          </cell>
          <cell r="BA17">
            <v>4.7559442305985369E-2</v>
          </cell>
          <cell r="BF17">
            <v>2.6816834020110057E-2</v>
          </cell>
          <cell r="BG17">
            <v>2.6816834020110057E-2</v>
          </cell>
          <cell r="BH17">
            <v>0</v>
          </cell>
          <cell r="BM17">
            <v>5.3257751331443781E-2</v>
          </cell>
          <cell r="BN17">
            <v>0</v>
          </cell>
          <cell r="BO17">
            <v>0</v>
          </cell>
          <cell r="BT17">
            <v>2.2838769274786119E-2</v>
          </cell>
          <cell r="BU17">
            <v>2.2282506176933572E-2</v>
          </cell>
          <cell r="BV17">
            <v>0</v>
          </cell>
          <cell r="CA17">
            <v>5.8823531833910141E-2</v>
          </cell>
          <cell r="CB17">
            <v>0</v>
          </cell>
          <cell r="CC17">
            <v>0.26817565252378783</v>
          </cell>
          <cell r="CH17">
            <v>0</v>
          </cell>
          <cell r="CI17">
            <v>0</v>
          </cell>
          <cell r="CJ17">
            <v>0.1478939481761665</v>
          </cell>
          <cell r="CO17">
            <v>0</v>
          </cell>
          <cell r="CP17">
            <v>0</v>
          </cell>
          <cell r="CQ17">
            <v>0.71208400788802684</v>
          </cell>
          <cell r="CV17">
            <v>0.74227863436616726</v>
          </cell>
          <cell r="CW17">
            <v>0.7506980584667059</v>
          </cell>
          <cell r="CX17">
            <v>0.58577674814316971</v>
          </cell>
          <cell r="DC17">
            <v>2.6568897457989616E-2</v>
          </cell>
          <cell r="DD17">
            <v>0</v>
          </cell>
          <cell r="DE17">
            <v>0</v>
          </cell>
          <cell r="DJ17">
            <v>0</v>
          </cell>
          <cell r="DK17">
            <v>0</v>
          </cell>
          <cell r="DL17">
            <v>0.58577674814316971</v>
          </cell>
          <cell r="DQ17">
            <v>0.1111111111111111</v>
          </cell>
          <cell r="DR17">
            <v>0</v>
          </cell>
          <cell r="DS17">
            <v>0</v>
          </cell>
          <cell r="DX17">
            <v>0</v>
          </cell>
          <cell r="DY17">
            <v>0</v>
          </cell>
          <cell r="DZ17">
            <v>0.20741897791488367</v>
          </cell>
          <cell r="EE17">
            <v>9.7602875305008979E-3</v>
          </cell>
          <cell r="EF17">
            <v>9.7602875305008979E-3</v>
          </cell>
          <cell r="EG17">
            <v>0</v>
          </cell>
          <cell r="EL17">
            <v>0</v>
          </cell>
          <cell r="EM17">
            <v>0</v>
          </cell>
          <cell r="EN17">
            <v>0.88236258743889728</v>
          </cell>
        </row>
        <row r="18">
          <cell r="B18">
            <v>0.2372582947275873</v>
          </cell>
          <cell r="C18">
            <v>0.2372582947275873</v>
          </cell>
          <cell r="D18">
            <v>0</v>
          </cell>
          <cell r="I18">
            <v>0.16656436959242629</v>
          </cell>
          <cell r="J18">
            <v>0.17073899477178656</v>
          </cell>
          <cell r="K18">
            <v>0</v>
          </cell>
          <cell r="P18">
            <v>0</v>
          </cell>
          <cell r="Q18">
            <v>0</v>
          </cell>
          <cell r="R18">
            <v>9.2302137339402193E-2</v>
          </cell>
          <cell r="W18">
            <v>0.11338100102145045</v>
          </cell>
          <cell r="AD18">
            <v>0.50366009676377788</v>
          </cell>
          <cell r="AE18">
            <v>0.44636588716935915</v>
          </cell>
          <cell r="AF18">
            <v>0.78208935938837032</v>
          </cell>
          <cell r="AK18">
            <v>0</v>
          </cell>
          <cell r="AL18">
            <v>0</v>
          </cell>
          <cell r="AM18">
            <v>2.5784822743053201E-2</v>
          </cell>
          <cell r="AR18">
            <v>0.50060612068409671</v>
          </cell>
          <cell r="AS18">
            <v>0.45274333497897945</v>
          </cell>
          <cell r="AT18">
            <v>2.8007534992284858E-3</v>
          </cell>
          <cell r="AY18">
            <v>0.5092497449876231</v>
          </cell>
          <cell r="AZ18">
            <v>0.5092497449876231</v>
          </cell>
          <cell r="BA18">
            <v>9.2708690707529523E-4</v>
          </cell>
          <cell r="BF18">
            <v>9.9826905044671102E-4</v>
          </cell>
          <cell r="BG18">
            <v>9.9826905044671102E-4</v>
          </cell>
          <cell r="BH18">
            <v>3.3050178824634908E-2</v>
          </cell>
          <cell r="BM18">
            <v>0</v>
          </cell>
          <cell r="BN18">
            <v>0</v>
          </cell>
          <cell r="BO18">
            <v>2.4006494300676723E-2</v>
          </cell>
          <cell r="BT18">
            <v>2.9775457739186009E-3</v>
          </cell>
          <cell r="BU18">
            <v>4.1822057654513946E-3</v>
          </cell>
          <cell r="BV18">
            <v>7.6025832787378442E-2</v>
          </cell>
          <cell r="CA18">
            <v>4.8340478461078529E-2</v>
          </cell>
          <cell r="CB18">
            <v>0</v>
          </cell>
          <cell r="CC18">
            <v>0</v>
          </cell>
          <cell r="CH18">
            <v>3.0473493846165192E-3</v>
          </cell>
          <cell r="CI18">
            <v>3.0473493846165192E-3</v>
          </cell>
          <cell r="CJ18">
            <v>0.81861323103713135</v>
          </cell>
          <cell r="CO18">
            <v>0.34840102303879883</v>
          </cell>
          <cell r="CP18">
            <v>0.35354112730603027</v>
          </cell>
          <cell r="CQ18">
            <v>0</v>
          </cell>
          <cell r="CV18">
            <v>3.3278667827566243E-2</v>
          </cell>
          <cell r="CW18">
            <v>3.5717468700020683E-2</v>
          </cell>
          <cell r="CX18">
            <v>0.16641138542555267</v>
          </cell>
          <cell r="DC18">
            <v>3.4431381772175751E-2</v>
          </cell>
          <cell r="DD18">
            <v>3.231278795548903E-3</v>
          </cell>
          <cell r="DE18">
            <v>0</v>
          </cell>
          <cell r="DJ18">
            <v>0.5</v>
          </cell>
          <cell r="DK18">
            <v>0</v>
          </cell>
          <cell r="DL18">
            <v>0</v>
          </cell>
          <cell r="DQ18">
            <v>0.33333333333333331</v>
          </cell>
          <cell r="DR18">
            <v>0</v>
          </cell>
          <cell r="DS18">
            <v>0</v>
          </cell>
          <cell r="DX18">
            <v>0.78627919970770088</v>
          </cell>
          <cell r="DY18">
            <v>0.82050161579096648</v>
          </cell>
          <cell r="DZ18">
            <v>3.736649771223944E-4</v>
          </cell>
          <cell r="EE18">
            <v>0.51773314088634359</v>
          </cell>
          <cell r="EF18">
            <v>0.50186702125259197</v>
          </cell>
          <cell r="EG18">
            <v>0.90080149429092204</v>
          </cell>
          <cell r="EL18">
            <v>0.99023971246949916</v>
          </cell>
          <cell r="EM18">
            <v>0.99023971246949916</v>
          </cell>
          <cell r="EN18">
            <v>0</v>
          </cell>
        </row>
        <row r="19">
          <cell r="I19">
            <v>0</v>
          </cell>
          <cell r="J19">
            <v>0</v>
          </cell>
          <cell r="K19">
            <v>1.446608902180674E-2</v>
          </cell>
          <cell r="P19">
            <v>4.8093033319418716E-3</v>
          </cell>
          <cell r="Q19">
            <v>2.1497693151284993E-2</v>
          </cell>
          <cell r="R19">
            <v>0</v>
          </cell>
          <cell r="W19">
            <v>0.45352400408580179</v>
          </cell>
          <cell r="X19">
            <v>0.87526995839872579</v>
          </cell>
          <cell r="Y19">
            <v>0.81397582011832681</v>
          </cell>
          <cell r="AD19">
            <v>3.0595173878840445E-2</v>
          </cell>
          <cell r="AE19">
            <v>2.911567460067345E-2</v>
          </cell>
          <cell r="AF19">
            <v>0</v>
          </cell>
          <cell r="AK19">
            <v>0</v>
          </cell>
          <cell r="AL19">
            <v>0</v>
          </cell>
          <cell r="AM19">
            <v>4.8160977285827293E-2</v>
          </cell>
          <cell r="AR19">
            <v>0</v>
          </cell>
          <cell r="AS19">
            <v>0</v>
          </cell>
          <cell r="AT19">
            <v>0.23656614353385741</v>
          </cell>
          <cell r="AY19">
            <v>0</v>
          </cell>
          <cell r="AZ19">
            <v>0</v>
          </cell>
          <cell r="BA19">
            <v>0.4908450403116133</v>
          </cell>
          <cell r="BF19">
            <v>1.3031590845214389E-2</v>
          </cell>
          <cell r="BG19">
            <v>1.3031590845214389E-2</v>
          </cell>
          <cell r="BH19">
            <v>0</v>
          </cell>
          <cell r="BM19">
            <v>0</v>
          </cell>
          <cell r="BN19">
            <v>0</v>
          </cell>
          <cell r="BO19">
            <v>0.12625034570639304</v>
          </cell>
          <cell r="BT19">
            <v>2.6363560497689883E-3</v>
          </cell>
          <cell r="BU19">
            <v>0</v>
          </cell>
          <cell r="BV19">
            <v>0.13965841383328401</v>
          </cell>
          <cell r="CA19">
            <v>4.2302113506557618E-2</v>
          </cell>
          <cell r="CB19">
            <v>0</v>
          </cell>
          <cell r="CC19">
            <v>0</v>
          </cell>
          <cell r="CH19">
            <v>0.51362895172739709</v>
          </cell>
          <cell r="CI19">
            <v>0.51362895172739709</v>
          </cell>
          <cell r="CJ19">
            <v>0</v>
          </cell>
          <cell r="CO19">
            <v>0</v>
          </cell>
          <cell r="CP19">
            <v>0</v>
          </cell>
          <cell r="CQ19">
            <v>1.1008551277961902E-2</v>
          </cell>
          <cell r="CV19">
            <v>0.15531367670101351</v>
          </cell>
          <cell r="CW19">
            <v>0.16182484479302486</v>
          </cell>
          <cell r="CX19">
            <v>1.2035067456165802E-3</v>
          </cell>
          <cell r="DC19">
            <v>1.4123562241037193E-2</v>
          </cell>
          <cell r="DD19">
            <v>2.5799836954092097E-2</v>
          </cell>
          <cell r="DE19">
            <v>5.4103577582636717E-2</v>
          </cell>
          <cell r="DJ19">
            <v>0</v>
          </cell>
          <cell r="DK19">
            <v>0</v>
          </cell>
          <cell r="DL19">
            <v>0.16641138542555267</v>
          </cell>
          <cell r="DQ19">
            <v>0</v>
          </cell>
          <cell r="DR19">
            <v>0</v>
          </cell>
          <cell r="DS19">
            <v>1.8615254804290104E-2</v>
          </cell>
          <cell r="DX19">
            <v>1.7101727285191187E-2</v>
          </cell>
          <cell r="DY19">
            <v>1.1267933986158081E-2</v>
          </cell>
          <cell r="DZ19">
            <v>0.15412052722519709</v>
          </cell>
          <cell r="EE19">
            <v>1.748122850845003E-2</v>
          </cell>
          <cell r="EF19">
            <v>2.4469678901250912E-2</v>
          </cell>
          <cell r="EG19">
            <v>0</v>
          </cell>
          <cell r="EL19">
            <v>0</v>
          </cell>
          <cell r="EM19">
            <v>0</v>
          </cell>
          <cell r="EN19">
            <v>1.465958281461017E-2</v>
          </cell>
        </row>
        <row r="20">
          <cell r="I20">
            <v>7.9242913229505704E-2</v>
          </cell>
          <cell r="J20">
            <v>8.1563222386837081E-2</v>
          </cell>
          <cell r="K20">
            <v>0.18858498948436542</v>
          </cell>
          <cell r="P20">
            <v>0.17450258616324879</v>
          </cell>
          <cell r="Q20">
            <v>4.792057971346405E-2</v>
          </cell>
          <cell r="R20">
            <v>0</v>
          </cell>
          <cell r="W20">
            <v>2.2471910112359546E-2</v>
          </cell>
          <cell r="X20">
            <v>0</v>
          </cell>
          <cell r="Y20">
            <v>1.877765052135231E-4</v>
          </cell>
          <cell r="AD20">
            <v>4.4193644847792491E-3</v>
          </cell>
          <cell r="AE20">
            <v>0</v>
          </cell>
          <cell r="AF20">
            <v>9.526729991815916E-2</v>
          </cell>
          <cell r="AR20">
            <v>2.3397186656225696E-2</v>
          </cell>
          <cell r="AS20">
            <v>2.8781169307999246E-2</v>
          </cell>
          <cell r="AT20">
            <v>0</v>
          </cell>
          <cell r="AY20">
            <v>0</v>
          </cell>
          <cell r="AZ20">
            <v>0</v>
          </cell>
          <cell r="BA20">
            <v>9.9661685717381699E-3</v>
          </cell>
          <cell r="BF20">
            <v>0</v>
          </cell>
          <cell r="BG20">
            <v>0</v>
          </cell>
          <cell r="BH20">
            <v>6.0504933434793115E-2</v>
          </cell>
          <cell r="BM20">
            <v>0</v>
          </cell>
          <cell r="BN20">
            <v>0</v>
          </cell>
          <cell r="BO20">
            <v>0.57869693951320611</v>
          </cell>
          <cell r="BT20">
            <v>1.4818246677886246E-2</v>
          </cell>
          <cell r="BU20">
            <v>0</v>
          </cell>
          <cell r="BV20">
            <v>0</v>
          </cell>
          <cell r="CA20">
            <v>0.46117021898936195</v>
          </cell>
          <cell r="CB20">
            <v>0</v>
          </cell>
          <cell r="CC20">
            <v>0</v>
          </cell>
          <cell r="CV20">
            <v>1.0076364581838293E-3</v>
          </cell>
          <cell r="CW20">
            <v>1.8376229510556883E-3</v>
          </cell>
          <cell r="CX20">
            <v>0.14398249289817255</v>
          </cell>
          <cell r="DC20">
            <v>3.3652221436163997E-2</v>
          </cell>
          <cell r="DD20">
            <v>5.3664447631247857E-2</v>
          </cell>
          <cell r="DE20">
            <v>1.2933158922097609E-3</v>
          </cell>
          <cell r="DJ20">
            <v>0</v>
          </cell>
          <cell r="DK20">
            <v>0</v>
          </cell>
          <cell r="DL20">
            <v>0.14398249289817255</v>
          </cell>
          <cell r="DQ20">
            <v>0.1111111111111111</v>
          </cell>
          <cell r="DR20">
            <v>0</v>
          </cell>
          <cell r="DS20">
            <v>0</v>
          </cell>
          <cell r="DX20">
            <v>1.4265174020619203E-2</v>
          </cell>
          <cell r="DY20">
            <v>1.2021883236188476E-2</v>
          </cell>
          <cell r="DZ20">
            <v>0</v>
          </cell>
          <cell r="EE20">
            <v>0</v>
          </cell>
          <cell r="EF20">
            <v>0</v>
          </cell>
          <cell r="EG20">
            <v>1.465958281461017E-2</v>
          </cell>
        </row>
        <row r="21">
          <cell r="I21">
            <v>8.4404469519478845E-2</v>
          </cell>
          <cell r="J21">
            <v>8.8630633637406198E-2</v>
          </cell>
          <cell r="K21">
            <v>0</v>
          </cell>
          <cell r="P21">
            <v>1.9853934479126135E-2</v>
          </cell>
          <cell r="Q21">
            <v>1.9670317266981024E-2</v>
          </cell>
          <cell r="R21">
            <v>0.14926988927804527</v>
          </cell>
          <cell r="AR21">
            <v>3.8941991296844152E-3</v>
          </cell>
          <cell r="AS21">
            <v>3.8268784066058319E-2</v>
          </cell>
          <cell r="AT21">
            <v>0</v>
          </cell>
          <cell r="AY21">
            <v>0</v>
          </cell>
          <cell r="AZ21">
            <v>0</v>
          </cell>
          <cell r="BA21">
            <v>0.23445974256655527</v>
          </cell>
          <cell r="BF21">
            <v>1.272728341176481E-2</v>
          </cell>
          <cell r="BG21">
            <v>1.272728341176481E-2</v>
          </cell>
          <cell r="BH21">
            <v>0</v>
          </cell>
          <cell r="BM21">
            <v>0.25000000625000013</v>
          </cell>
          <cell r="BN21">
            <v>0.5</v>
          </cell>
          <cell r="BO21">
            <v>0</v>
          </cell>
          <cell r="CA21">
            <v>0</v>
          </cell>
          <cell r="CB21">
            <v>0</v>
          </cell>
          <cell r="CC21">
            <v>3.1709615764591935E-2</v>
          </cell>
          <cell r="CV21">
            <v>0</v>
          </cell>
          <cell r="CW21">
            <v>0</v>
          </cell>
          <cell r="CX21">
            <v>1.4770261648466329E-2</v>
          </cell>
          <cell r="DC21">
            <v>0</v>
          </cell>
          <cell r="DD21">
            <v>0</v>
          </cell>
          <cell r="DE21">
            <v>0.25392034589719936</v>
          </cell>
          <cell r="DJ21">
            <v>0</v>
          </cell>
          <cell r="DK21">
            <v>0</v>
          </cell>
          <cell r="DL21">
            <v>1.4770261648466329E-2</v>
          </cell>
          <cell r="DQ21">
            <v>0.1111111111111111</v>
          </cell>
          <cell r="DR21">
            <v>0</v>
          </cell>
          <cell r="DS21">
            <v>0</v>
          </cell>
          <cell r="DX21">
            <v>0</v>
          </cell>
          <cell r="DY21">
            <v>0</v>
          </cell>
          <cell r="DZ21">
            <v>0.48026360390360345</v>
          </cell>
          <cell r="EE21">
            <v>1.5752361119024026E-2</v>
          </cell>
          <cell r="EF21">
            <v>0</v>
          </cell>
          <cell r="EG21">
            <v>0</v>
          </cell>
        </row>
        <row r="22">
          <cell r="I22">
            <v>2.8187252417380131E-3</v>
          </cell>
          <cell r="J22">
            <v>2.1266755332839007E-3</v>
          </cell>
          <cell r="K22">
            <v>0.53471855308421934</v>
          </cell>
          <cell r="P22">
            <v>0.11946059259069396</v>
          </cell>
          <cell r="Q22">
            <v>0</v>
          </cell>
          <cell r="R22">
            <v>0</v>
          </cell>
          <cell r="AR22">
            <v>1.0754101048524852E-3</v>
          </cell>
          <cell r="AS22">
            <v>2.0350958412289335E-3</v>
          </cell>
          <cell r="AT22">
            <v>0.35537029204404724</v>
          </cell>
          <cell r="BF22">
            <v>0</v>
          </cell>
          <cell r="BG22">
            <v>0</v>
          </cell>
          <cell r="BH22">
            <v>1.6665524501211507E-2</v>
          </cell>
          <cell r="BM22">
            <v>0.35383248384581212</v>
          </cell>
          <cell r="BN22">
            <v>0.5</v>
          </cell>
          <cell r="BO22">
            <v>0</v>
          </cell>
          <cell r="CA22">
            <v>0</v>
          </cell>
          <cell r="CB22">
            <v>0</v>
          </cell>
          <cell r="CC22">
            <v>0.1436841590356587</v>
          </cell>
          <cell r="CV22">
            <v>1.5963920453693707E-2</v>
          </cell>
          <cell r="CW22">
            <v>1.3124062919422306E-2</v>
          </cell>
          <cell r="CX22">
            <v>0</v>
          </cell>
          <cell r="DJ22">
            <v>0.5</v>
          </cell>
          <cell r="DK22">
            <v>0</v>
          </cell>
          <cell r="DL22">
            <v>0</v>
          </cell>
          <cell r="DX22">
            <v>3.7845396349772374E-2</v>
          </cell>
          <cell r="DY22">
            <v>4.2315254038899644E-2</v>
          </cell>
          <cell r="DZ22">
            <v>0</v>
          </cell>
        </row>
        <row r="23">
          <cell r="I23">
            <v>0.28028859711786341</v>
          </cell>
          <cell r="J23">
            <v>0.29284150401523079</v>
          </cell>
          <cell r="K23">
            <v>0</v>
          </cell>
          <cell r="BM23">
            <v>9.2909752322743802E-2</v>
          </cell>
          <cell r="BN23">
            <v>0</v>
          </cell>
          <cell r="BO23">
            <v>0</v>
          </cell>
          <cell r="CA23">
            <v>0</v>
          </cell>
          <cell r="CB23">
            <v>0</v>
          </cell>
          <cell r="CC23">
            <v>6.248044370108842E-2</v>
          </cell>
          <cell r="DX23">
            <v>1.9193145115854217E-2</v>
          </cell>
          <cell r="DY23">
            <v>0</v>
          </cell>
          <cell r="DZ23">
            <v>0</v>
          </cell>
        </row>
        <row r="24">
          <cell r="I24">
            <v>0</v>
          </cell>
          <cell r="J24">
            <v>0</v>
          </cell>
          <cell r="K24">
            <v>9.6002080312919111E-2</v>
          </cell>
          <cell r="BM24">
            <v>0.25000000625000013</v>
          </cell>
          <cell r="BN24">
            <v>0</v>
          </cell>
          <cell r="BO24">
            <v>0</v>
          </cell>
          <cell r="CA24">
            <v>0</v>
          </cell>
          <cell r="CB24">
            <v>0</v>
          </cell>
          <cell r="CC24">
            <v>0.48096380621384793</v>
          </cell>
          <cell r="DX24">
            <v>1.3952709384563852E-2</v>
          </cell>
          <cell r="DY24">
            <v>0</v>
          </cell>
          <cell r="DZ24">
            <v>0</v>
          </cell>
        </row>
        <row r="25">
          <cell r="I25">
            <v>1.5631897749374832E-2</v>
          </cell>
          <cell r="J25">
            <v>0</v>
          </cell>
          <cell r="K25">
            <v>0</v>
          </cell>
          <cell r="CA25">
            <v>0.19612701395817117</v>
          </cell>
          <cell r="CB25">
            <v>0</v>
          </cell>
          <cell r="CC25">
            <v>0</v>
          </cell>
        </row>
        <row r="26">
          <cell r="I26">
            <v>7.9455807210630032E-4</v>
          </cell>
          <cell r="J26">
            <v>0</v>
          </cell>
          <cell r="K26">
            <v>2.7617042333681466E-2</v>
          </cell>
          <cell r="CA26">
            <v>6.0682690733993155E-2</v>
          </cell>
          <cell r="CB26">
            <v>0</v>
          </cell>
          <cell r="CC26">
            <v>0</v>
          </cell>
        </row>
        <row r="27">
          <cell r="CA27">
            <v>3.5639266173381548E-2</v>
          </cell>
          <cell r="CB27">
            <v>0</v>
          </cell>
          <cell r="CC27">
            <v>0</v>
          </cell>
        </row>
        <row r="28">
          <cell r="ES28" t="str">
            <v>TIR</v>
          </cell>
        </row>
        <row r="29">
          <cell r="B29" t="str">
            <v>sTSAT</v>
          </cell>
          <cell r="C29" t="str">
            <v>sjCLST</v>
          </cell>
          <cell r="D29" t="str">
            <v>dCLST</v>
          </cell>
          <cell r="E29" t="str">
            <v>dTSAT</v>
          </cell>
          <cell r="F29" t="str">
            <v>XMOD</v>
          </cell>
          <cell r="I29" t="str">
            <v>sTSAT</v>
          </cell>
          <cell r="J29" t="str">
            <v>sjCLST</v>
          </cell>
          <cell r="K29" t="str">
            <v>dCLST</v>
          </cell>
          <cell r="L29" t="str">
            <v>dTSAT</v>
          </cell>
          <cell r="M29" t="str">
            <v>XMOD</v>
          </cell>
          <cell r="P29" t="str">
            <v>sTSAT</v>
          </cell>
          <cell r="Q29" t="str">
            <v>sjCLST</v>
          </cell>
          <cell r="R29" t="str">
            <v>dCLST</v>
          </cell>
          <cell r="S29" t="str">
            <v>dTSAT</v>
          </cell>
          <cell r="T29" t="str">
            <v>XMOD</v>
          </cell>
          <cell r="W29" t="str">
            <v>sTSAT</v>
          </cell>
          <cell r="X29" t="str">
            <v>sjCLST</v>
          </cell>
          <cell r="Y29" t="str">
            <v>dCLST</v>
          </cell>
          <cell r="Z29" t="str">
            <v>dTSAT</v>
          </cell>
          <cell r="AA29" t="str">
            <v>XMOD</v>
          </cell>
          <cell r="AD29" t="str">
            <v>sTSAT</v>
          </cell>
          <cell r="AE29" t="str">
            <v>sjCLST</v>
          </cell>
          <cell r="AF29" t="str">
            <v>dCLST</v>
          </cell>
          <cell r="AG29" t="str">
            <v>dTSAT</v>
          </cell>
          <cell r="AH29" t="str">
            <v>XMOD</v>
          </cell>
          <cell r="AK29" t="str">
            <v>sTSAT</v>
          </cell>
          <cell r="AL29" t="str">
            <v>sjCLST</v>
          </cell>
          <cell r="AM29" t="str">
            <v>dCLST</v>
          </cell>
          <cell r="AN29" t="str">
            <v>dTSAT</v>
          </cell>
          <cell r="AO29" t="str">
            <v>XMOD</v>
          </cell>
          <cell r="AR29" t="str">
            <v>sTSAT</v>
          </cell>
          <cell r="AS29" t="str">
            <v>sjCLST</v>
          </cell>
          <cell r="AT29" t="str">
            <v>dCLST</v>
          </cell>
          <cell r="AU29" t="str">
            <v>dTSAT</v>
          </cell>
          <cell r="AV29" t="str">
            <v>XMOD</v>
          </cell>
          <cell r="AY29" t="str">
            <v>sTSAT</v>
          </cell>
          <cell r="AZ29" t="str">
            <v>sjCLST</v>
          </cell>
          <cell r="BA29" t="str">
            <v>dCLST</v>
          </cell>
          <cell r="BB29" t="str">
            <v>dTSAT</v>
          </cell>
          <cell r="BC29" t="str">
            <v>XMOD</v>
          </cell>
          <cell r="BF29" t="str">
            <v>sTSAT</v>
          </cell>
          <cell r="BG29" t="str">
            <v>sjCLST</v>
          </cell>
          <cell r="BH29" t="str">
            <v>dCLST</v>
          </cell>
          <cell r="BI29" t="str">
            <v>dTSAT</v>
          </cell>
          <cell r="BJ29" t="str">
            <v>XMOD</v>
          </cell>
          <cell r="BM29" t="str">
            <v>sTSAT</v>
          </cell>
          <cell r="BN29" t="str">
            <v>sjCLST</v>
          </cell>
          <cell r="BO29" t="str">
            <v>dCLST</v>
          </cell>
          <cell r="BP29" t="str">
            <v>dTSAT</v>
          </cell>
          <cell r="BQ29" t="str">
            <v>XMOD</v>
          </cell>
          <cell r="BT29" t="str">
            <v>sTSAT</v>
          </cell>
          <cell r="BU29" t="str">
            <v>sjCLST</v>
          </cell>
          <cell r="BV29" t="str">
            <v>dCLST</v>
          </cell>
          <cell r="BW29" t="str">
            <v>dTSAT</v>
          </cell>
          <cell r="BX29" t="str">
            <v>XMOD</v>
          </cell>
          <cell r="CA29" t="str">
            <v>sTSAT</v>
          </cell>
          <cell r="CB29" t="str">
            <v>sjCLST</v>
          </cell>
          <cell r="CC29" t="str">
            <v>dCLST</v>
          </cell>
          <cell r="CD29" t="str">
            <v>dTSAT</v>
          </cell>
          <cell r="CE29" t="str">
            <v>XMOD</v>
          </cell>
          <cell r="CH29" t="str">
            <v>sTSAT</v>
          </cell>
          <cell r="CI29" t="str">
            <v>sjCLST</v>
          </cell>
          <cell r="CJ29" t="str">
            <v>dCLST</v>
          </cell>
          <cell r="CK29" t="str">
            <v>dTSAT</v>
          </cell>
          <cell r="CL29" t="str">
            <v>XMOD</v>
          </cell>
          <cell r="CO29" t="str">
            <v>sTSAT</v>
          </cell>
          <cell r="CP29" t="str">
            <v>sjCLST</v>
          </cell>
          <cell r="CQ29" t="str">
            <v>dClst</v>
          </cell>
          <cell r="CR29" t="str">
            <v>dTSAT</v>
          </cell>
          <cell r="CS29" t="str">
            <v>XMOD</v>
          </cell>
          <cell r="CV29" t="str">
            <v>sTSAT</v>
          </cell>
          <cell r="CW29" t="str">
            <v>sjCLST</v>
          </cell>
          <cell r="CX29" t="str">
            <v>dCLST</v>
          </cell>
          <cell r="CY29" t="str">
            <v>dTSAT</v>
          </cell>
          <cell r="CZ29" t="str">
            <v>XMOD</v>
          </cell>
          <cell r="DC29" t="str">
            <v>sTSAT</v>
          </cell>
          <cell r="DD29" t="str">
            <v>sjCLST</v>
          </cell>
          <cell r="DE29" t="str">
            <v>dCLST</v>
          </cell>
          <cell r="DF29" t="str">
            <v>dTSAT</v>
          </cell>
          <cell r="DG29" t="str">
            <v>XMOD</v>
          </cell>
          <cell r="DJ29" t="str">
            <v>sTSAT</v>
          </cell>
          <cell r="DK29" t="str">
            <v>sjCLST</v>
          </cell>
          <cell r="DL29" t="str">
            <v>dCLST</v>
          </cell>
          <cell r="DM29" t="str">
            <v>dTSAT</v>
          </cell>
          <cell r="DN29" t="str">
            <v>XMOD</v>
          </cell>
          <cell r="DQ29" t="str">
            <v>sTSAT</v>
          </cell>
          <cell r="DR29" t="str">
            <v>sjCLST</v>
          </cell>
          <cell r="DS29" t="str">
            <v>dCLST</v>
          </cell>
          <cell r="DT29" t="str">
            <v>dTSAT</v>
          </cell>
          <cell r="DU29" t="str">
            <v>XMOD</v>
          </cell>
          <cell r="DX29" t="str">
            <v>sTSAT</v>
          </cell>
          <cell r="DY29" t="str">
            <v>sjCLST</v>
          </cell>
          <cell r="DZ29" t="str">
            <v>dCLST</v>
          </cell>
          <cell r="EA29" t="str">
            <v>dTSAT</v>
          </cell>
          <cell r="EB29" t="str">
            <v>XMOD</v>
          </cell>
          <cell r="EE29" t="str">
            <v>sTSAT</v>
          </cell>
          <cell r="EF29" t="str">
            <v>sjCLST</v>
          </cell>
          <cell r="EG29" t="str">
            <v>dCLST</v>
          </cell>
          <cell r="EH29" t="str">
            <v>dTSAT</v>
          </cell>
          <cell r="EI29" t="str">
            <v>XMOD</v>
          </cell>
          <cell r="EL29" t="str">
            <v>sTSAT</v>
          </cell>
          <cell r="EM29" t="str">
            <v>sjCLST</v>
          </cell>
          <cell r="EN29" t="str">
            <v>dCLST</v>
          </cell>
          <cell r="EO29" t="str">
            <v>dTSAT</v>
          </cell>
          <cell r="EP29" t="str">
            <v>XMOD</v>
          </cell>
          <cell r="ES29" t="str">
            <v>sTSAT</v>
          </cell>
          <cell r="ET29" t="str">
            <v>sjCLST</v>
          </cell>
          <cell r="EU29" t="str">
            <v>dCLST</v>
          </cell>
          <cell r="EV29" t="str">
            <v>dTSAT</v>
          </cell>
          <cell r="EW29" t="str">
            <v>XMOD</v>
          </cell>
        </row>
        <row r="30">
          <cell r="B30">
            <v>0.31983641719031025</v>
          </cell>
          <cell r="C30">
            <v>0.39533844105565213</v>
          </cell>
          <cell r="D30">
            <v>0.34914284465052281</v>
          </cell>
          <cell r="E30">
            <v>0.33032376692025767</v>
          </cell>
          <cell r="F30">
            <v>0.19117772999999999</v>
          </cell>
          <cell r="I30">
            <v>0.42332485690616439</v>
          </cell>
          <cell r="J30">
            <v>0.41037116081053859</v>
          </cell>
          <cell r="K30">
            <v>0.45040936337523907</v>
          </cell>
          <cell r="L30">
            <v>0.42332485690616439</v>
          </cell>
          <cell r="M30">
            <v>0.22655028999999999</v>
          </cell>
          <cell r="P30">
            <v>0.1474551298548652</v>
          </cell>
          <cell r="Q30">
            <v>0.15194339148900354</v>
          </cell>
          <cell r="R30">
            <v>0.18991792482317699</v>
          </cell>
          <cell r="S30">
            <v>0.15086903160767356</v>
          </cell>
          <cell r="T30">
            <v>0.13370691414761782</v>
          </cell>
          <cell r="W30">
            <v>0.39464880877423547</v>
          </cell>
          <cell r="X30">
            <v>0.41145014582652262</v>
          </cell>
          <cell r="Y30">
            <v>0.39868410265168663</v>
          </cell>
          <cell r="Z30">
            <v>0.46035118432254329</v>
          </cell>
          <cell r="AA30">
            <v>0.26085288000000001</v>
          </cell>
          <cell r="AD30">
            <v>0.21417389500482412</v>
          </cell>
          <cell r="AE30">
            <v>0.22090765392367734</v>
          </cell>
          <cell r="AF30">
            <v>0.22629014092105559</v>
          </cell>
          <cell r="AG30">
            <v>0.21595801867318667</v>
          </cell>
          <cell r="AH30">
            <v>0.14490209000000001</v>
          </cell>
          <cell r="AK30">
            <v>0.26450622757272824</v>
          </cell>
          <cell r="AL30">
            <v>0.26450622757272824</v>
          </cell>
          <cell r="AM30">
            <v>0.33808559898075019</v>
          </cell>
          <cell r="AN30">
            <v>0.37362782222906615</v>
          </cell>
          <cell r="AO30">
            <v>0.22123219999999999</v>
          </cell>
          <cell r="AR30">
            <v>0.33277505722083545</v>
          </cell>
          <cell r="AS30">
            <v>0.35785714148169623</v>
          </cell>
          <cell r="AT30">
            <v>0.23713325679022904</v>
          </cell>
          <cell r="AU30">
            <v>0.20320905443859022</v>
          </cell>
          <cell r="AV30">
            <v>0.21686025999999997</v>
          </cell>
          <cell r="AY30">
            <v>0.33177176529640851</v>
          </cell>
          <cell r="AZ30">
            <v>0.32054650413498198</v>
          </cell>
          <cell r="BA30">
            <v>0.30184761894902656</v>
          </cell>
          <cell r="BB30">
            <v>0.33872031129893193</v>
          </cell>
          <cell r="BC30">
            <v>0.12416851</v>
          </cell>
          <cell r="BF30">
            <v>0.11947147790244327</v>
          </cell>
          <cell r="BG30">
            <v>0.13999859536203646</v>
          </cell>
          <cell r="BH30">
            <v>0.13616851063526303</v>
          </cell>
          <cell r="BI30">
            <v>0.11554424284126624</v>
          </cell>
          <cell r="BJ30">
            <v>9.0044719999999995E-2</v>
          </cell>
          <cell r="BM30">
            <v>1.5238253331076828E-2</v>
          </cell>
          <cell r="BN30">
            <v>1.5238253331076828E-2</v>
          </cell>
          <cell r="BO30">
            <v>9.3875095173029693E-2</v>
          </cell>
          <cell r="BP30">
            <v>9.5681705630051544E-2</v>
          </cell>
          <cell r="BQ30">
            <v>9.1983339999999997E-2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1.414559E-2</v>
          </cell>
          <cell r="CA30">
            <v>2.6035291921419009E-2</v>
          </cell>
          <cell r="CB30">
            <v>4.9759448992401853E-2</v>
          </cell>
          <cell r="CC30">
            <v>3.3296545334493761E-4</v>
          </cell>
          <cell r="CD30">
            <v>3.4584764241894765E-2</v>
          </cell>
          <cell r="CE30">
            <v>1.4106160000000001E-2</v>
          </cell>
          <cell r="CH30">
            <v>0</v>
          </cell>
          <cell r="CI30">
            <v>0</v>
          </cell>
          <cell r="CK30">
            <v>0</v>
          </cell>
          <cell r="CL30">
            <v>3.8614510000000005E-2</v>
          </cell>
          <cell r="CO30">
            <v>0.33785036908864524</v>
          </cell>
          <cell r="CP30">
            <v>0.33905658870443445</v>
          </cell>
          <cell r="CQ30">
            <v>0.321135649454515</v>
          </cell>
          <cell r="CR30">
            <v>0.33776107346533057</v>
          </cell>
          <cell r="CS30">
            <v>0.20646208999999999</v>
          </cell>
          <cell r="CV30">
            <v>0.81531515560104106</v>
          </cell>
          <cell r="CW30">
            <v>0.90965581859174738</v>
          </cell>
          <cell r="CX30">
            <v>0.90226475445639864</v>
          </cell>
          <cell r="CZ30">
            <v>0.64502350000000008</v>
          </cell>
          <cell r="DC30">
            <v>0.38892171456771907</v>
          </cell>
          <cell r="DD30">
            <v>0.42631692604519816</v>
          </cell>
          <cell r="DE30">
            <v>0.53131084496786174</v>
          </cell>
          <cell r="DF30">
            <v>0.53853864195060175</v>
          </cell>
          <cell r="DG30">
            <v>0.20557512</v>
          </cell>
          <cell r="DJ30">
            <v>0.45015119823997135</v>
          </cell>
          <cell r="DK30">
            <v>0.47521494601285663</v>
          </cell>
          <cell r="DL30">
            <v>0.47356167434319696</v>
          </cell>
          <cell r="DM30">
            <v>0.46673683379569286</v>
          </cell>
          <cell r="DN30">
            <v>0.25281418999999999</v>
          </cell>
          <cell r="DR30">
            <v>0.35955481677612616</v>
          </cell>
          <cell r="DS30">
            <v>0.40070328236170788</v>
          </cell>
          <cell r="DT30">
            <v>0.40356083771602147</v>
          </cell>
          <cell r="DU30">
            <v>0.16612378</v>
          </cell>
          <cell r="DX30">
            <v>0.1777007121288024</v>
          </cell>
          <cell r="DY30">
            <v>0.11982177004377825</v>
          </cell>
          <cell r="DZ30">
            <v>0.16583034038247882</v>
          </cell>
          <cell r="EA30">
            <v>0.20260400584960642</v>
          </cell>
          <cell r="EB30">
            <v>0.11339200999999999</v>
          </cell>
          <cell r="EE30">
            <v>0.38174140299978498</v>
          </cell>
          <cell r="EF30">
            <v>0.40081410516601867</v>
          </cell>
          <cell r="EG30">
            <v>0.39906846800619961</v>
          </cell>
          <cell r="EH30">
            <v>0.3899259459974479</v>
          </cell>
          <cell r="EI30">
            <v>0.25105935000000001</v>
          </cell>
          <cell r="EL30">
            <v>0.69896644730432078</v>
          </cell>
          <cell r="EM30">
            <v>2.2213322013833262E-2</v>
          </cell>
          <cell r="EN30">
            <v>0.73100804638327244</v>
          </cell>
          <cell r="EO30">
            <v>0.70782347712658866</v>
          </cell>
          <cell r="EP30">
            <v>0.10210718000000001</v>
          </cell>
          <cell r="ES30">
            <v>2.4162419429690104E-2</v>
          </cell>
          <cell r="ET30">
            <v>3.7179392514972633E-2</v>
          </cell>
          <cell r="EU30">
            <v>6.0969005628891487E-2</v>
          </cell>
          <cell r="EV30">
            <v>7.4597830984423505E-2</v>
          </cell>
        </row>
        <row r="31">
          <cell r="B31">
            <v>0</v>
          </cell>
          <cell r="C31">
            <v>0</v>
          </cell>
          <cell r="D31">
            <v>9.0522854284366031E-2</v>
          </cell>
          <cell r="E31">
            <v>0.16376820350638416</v>
          </cell>
          <cell r="F31">
            <v>0.18175588999999998</v>
          </cell>
          <cell r="I31">
            <v>0</v>
          </cell>
          <cell r="J31">
            <v>0.1028764940871473</v>
          </cell>
          <cell r="K31">
            <v>0</v>
          </cell>
          <cell r="L31">
            <v>0</v>
          </cell>
          <cell r="M31">
            <v>4.2678479999999998E-2</v>
          </cell>
          <cell r="P31">
            <v>0.40167644102118799</v>
          </cell>
          <cell r="Q31">
            <v>0.44933092656479462</v>
          </cell>
          <cell r="R31">
            <v>0.34147968301113629</v>
          </cell>
          <cell r="S31">
            <v>0.4368076258545488</v>
          </cell>
          <cell r="T31">
            <v>0.46278654442865019</v>
          </cell>
          <cell r="W31">
            <v>0.22343639567351647</v>
          </cell>
          <cell r="X31">
            <v>0.21473205119290317</v>
          </cell>
          <cell r="Y31">
            <v>0.19255437765170558</v>
          </cell>
          <cell r="Z31">
            <v>0.21219684072928313</v>
          </cell>
          <cell r="AA31">
            <v>0.15571358999999999</v>
          </cell>
          <cell r="AD31">
            <v>2.9723450692885041E-3</v>
          </cell>
          <cell r="AE31">
            <v>4.0882831157370162E-3</v>
          </cell>
          <cell r="AF31">
            <v>0</v>
          </cell>
          <cell r="AG31">
            <v>0</v>
          </cell>
          <cell r="AH31">
            <v>1.07765E-2</v>
          </cell>
          <cell r="AK31">
            <v>5.2199242409490469E-2</v>
          </cell>
          <cell r="AL31">
            <v>5.2199242409490469E-2</v>
          </cell>
          <cell r="AM31">
            <v>0.1535450365839057</v>
          </cell>
          <cell r="AN31">
            <v>6.1946433503001191E-2</v>
          </cell>
          <cell r="AO31">
            <v>0.20580853999999998</v>
          </cell>
          <cell r="AR31">
            <v>6.2500007929688517E-2</v>
          </cell>
          <cell r="AS31">
            <v>6.2500008554688662E-3</v>
          </cell>
          <cell r="AT31">
            <v>0</v>
          </cell>
          <cell r="AU31">
            <v>0</v>
          </cell>
          <cell r="AV31">
            <v>1.13759E-3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6.675536E-2</v>
          </cell>
          <cell r="BF31">
            <v>0.23138833380032567</v>
          </cell>
          <cell r="BG31">
            <v>0.26859085603273974</v>
          </cell>
          <cell r="BH31">
            <v>0.23942286090462889</v>
          </cell>
          <cell r="BI31">
            <v>0.27545814089775528</v>
          </cell>
          <cell r="BJ31">
            <v>0.28925999999999996</v>
          </cell>
          <cell r="BM31">
            <v>2.2125855401652554E-3</v>
          </cell>
          <cell r="BN31">
            <v>2.2125855401652554E-3</v>
          </cell>
          <cell r="BO31">
            <v>0.17106963234819483</v>
          </cell>
          <cell r="BP31">
            <v>0.17188578200537194</v>
          </cell>
          <cell r="BQ31">
            <v>0.26301010999999996</v>
          </cell>
          <cell r="BT31">
            <v>0.62474722779876191</v>
          </cell>
          <cell r="BU31">
            <v>0.57244215146748967</v>
          </cell>
          <cell r="BV31">
            <v>0.72366856660928836</v>
          </cell>
          <cell r="BW31">
            <v>0.13465540264640352</v>
          </cell>
          <cell r="BX31">
            <v>0.56120930999999996</v>
          </cell>
          <cell r="CA31">
            <v>0.20628744564453946</v>
          </cell>
          <cell r="CB31">
            <v>0.26455848082850819</v>
          </cell>
          <cell r="CC31">
            <v>0.10098513055371165</v>
          </cell>
          <cell r="CD31">
            <v>0.1356952281938468</v>
          </cell>
          <cell r="CE31">
            <v>0.18416107000000001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3.0804830000000002E-2</v>
          </cell>
          <cell r="CO31">
            <v>4.7113039441465963E-2</v>
          </cell>
          <cell r="CP31">
            <v>4.685337392443073E-2</v>
          </cell>
          <cell r="CQ31">
            <v>0.1319801310249254</v>
          </cell>
          <cell r="CR31">
            <v>0.10903870521074387</v>
          </cell>
          <cell r="CS31">
            <v>0.15435268999999999</v>
          </cell>
          <cell r="CV31">
            <v>0</v>
          </cell>
          <cell r="CW31">
            <v>1.2130034569044879E-2</v>
          </cell>
          <cell r="CX31">
            <v>0</v>
          </cell>
          <cell r="CZ31">
            <v>1.8961309999999999E-2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0.15108822999999999</v>
          </cell>
          <cell r="DJ31">
            <v>5.0075790048041545E-2</v>
          </cell>
          <cell r="DK31">
            <v>4.8243132801377896E-2</v>
          </cell>
          <cell r="DL31">
            <v>0.14323532657331159</v>
          </cell>
          <cell r="DM31">
            <v>8.86897568465108E-2</v>
          </cell>
          <cell r="DN31">
            <v>0.10521292</v>
          </cell>
          <cell r="DR31">
            <v>3.8878576763073831E-2</v>
          </cell>
          <cell r="DS31">
            <v>0.12372114495467865</v>
          </cell>
          <cell r="DT31">
            <v>6.1253783174815779E-2</v>
          </cell>
          <cell r="DU31">
            <v>0.15594799000000001</v>
          </cell>
          <cell r="DX31">
            <v>3.5255961843652039E-2</v>
          </cell>
          <cell r="DY31">
            <v>0.18581649126754979</v>
          </cell>
          <cell r="DZ31">
            <v>0</v>
          </cell>
          <cell r="EA31">
            <v>0</v>
          </cell>
          <cell r="EB31">
            <v>2.5078759999999999E-2</v>
          </cell>
          <cell r="EE31">
            <v>0.19967894283333879</v>
          </cell>
          <cell r="EF31">
            <v>0.22203263822504138</v>
          </cell>
          <cell r="EG31">
            <v>0.24234904025222559</v>
          </cell>
          <cell r="EH31">
            <v>0.20956618325598034</v>
          </cell>
          <cell r="EI31">
            <v>6.8778019999999995E-2</v>
          </cell>
          <cell r="EL31">
            <v>0.30103355269567922</v>
          </cell>
          <cell r="EM31">
            <v>0.97728551131636776</v>
          </cell>
          <cell r="EN31">
            <v>0.26899195361672767</v>
          </cell>
          <cell r="EO31">
            <v>0.29217652287341134</v>
          </cell>
          <cell r="EP31">
            <v>0.87490245</v>
          </cell>
          <cell r="ES31">
            <v>0.51311454116880595</v>
          </cell>
          <cell r="ET31">
            <v>0.44568265719624306</v>
          </cell>
          <cell r="EU31">
            <v>0.36275529089223618</v>
          </cell>
          <cell r="EV31">
            <v>0.46848874055873307</v>
          </cell>
        </row>
        <row r="32">
          <cell r="B32">
            <v>0</v>
          </cell>
          <cell r="C32">
            <v>0</v>
          </cell>
          <cell r="D32">
            <v>0</v>
          </cell>
          <cell r="F32">
            <v>7.7915769999999995E-2</v>
          </cell>
          <cell r="I32">
            <v>0.53409475988486133</v>
          </cell>
          <cell r="J32">
            <v>0.45327483702562149</v>
          </cell>
          <cell r="K32">
            <v>0.48474418369040828</v>
          </cell>
          <cell r="L32">
            <v>0.53409475988486133</v>
          </cell>
          <cell r="M32">
            <v>0.62066179999999993</v>
          </cell>
          <cell r="P32">
            <v>0.43399534472519885</v>
          </cell>
          <cell r="Q32">
            <v>0.38954976083291459</v>
          </cell>
          <cell r="R32">
            <v>0.41110585910849518</v>
          </cell>
          <cell r="S32">
            <v>0.41232334253777764</v>
          </cell>
          <cell r="T32">
            <v>0.34347936011848418</v>
          </cell>
          <cell r="W32">
            <v>0</v>
          </cell>
          <cell r="X32">
            <v>0</v>
          </cell>
          <cell r="Y32">
            <v>0</v>
          </cell>
          <cell r="Z32">
            <v>1.6790718205035294E-2</v>
          </cell>
          <cell r="AA32">
            <v>0</v>
          </cell>
          <cell r="AD32">
            <v>2.3218786324024829E-2</v>
          </cell>
          <cell r="AE32">
            <v>2.4749307508376086E-2</v>
          </cell>
          <cell r="AF32">
            <v>0</v>
          </cell>
          <cell r="AG32">
            <v>2.6000054786818088E-2</v>
          </cell>
          <cell r="AH32">
            <v>1.8905999999999998E-4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5.055689E-2</v>
          </cell>
          <cell r="AR32">
            <v>1.2500001585937703E-2</v>
          </cell>
          <cell r="AS32">
            <v>6.2500008554688662E-3</v>
          </cell>
          <cell r="AT32">
            <v>0.22541825295824677</v>
          </cell>
          <cell r="AU32">
            <v>0.30010120895527481</v>
          </cell>
          <cell r="AV32">
            <v>0.31795593999999999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0.14640059</v>
          </cell>
          <cell r="BF32">
            <v>0.21065663676075894</v>
          </cell>
          <cell r="BG32">
            <v>0.16233488356481529</v>
          </cell>
          <cell r="BH32">
            <v>0.17497145721465512</v>
          </cell>
          <cell r="BI32">
            <v>0.18497294044835974</v>
          </cell>
          <cell r="BJ32">
            <v>0.16658351000000005</v>
          </cell>
          <cell r="BM32">
            <v>0.51455586499733885</v>
          </cell>
          <cell r="BN32">
            <v>0.51455586499733885</v>
          </cell>
          <cell r="BO32">
            <v>0.32972856385027716</v>
          </cell>
          <cell r="BP32">
            <v>0.3296868746103741</v>
          </cell>
          <cell r="BQ32">
            <v>0.21040808</v>
          </cell>
          <cell r="BT32">
            <v>0.11013011385470681</v>
          </cell>
          <cell r="BU32">
            <v>0.14697454573777582</v>
          </cell>
          <cell r="BV32">
            <v>0</v>
          </cell>
          <cell r="BW32">
            <v>0</v>
          </cell>
          <cell r="BX32">
            <v>2.7232200000000002E-3</v>
          </cell>
          <cell r="CA32">
            <v>0.4811217815504128</v>
          </cell>
          <cell r="CB32">
            <v>0.34083779123818497</v>
          </cell>
          <cell r="CC32">
            <v>0.50607772623254776</v>
          </cell>
          <cell r="CD32">
            <v>0.4675008279451302</v>
          </cell>
          <cell r="CE32">
            <v>0.28946918999999999</v>
          </cell>
          <cell r="CH32">
            <v>0.44968833334496539</v>
          </cell>
          <cell r="CI32">
            <v>0.44968833334496539</v>
          </cell>
          <cell r="CJ32">
            <v>0.40510951406752671</v>
          </cell>
          <cell r="CK32">
            <v>0.44928678705543379</v>
          </cell>
          <cell r="CL32">
            <v>1.9777279999999998E-2</v>
          </cell>
          <cell r="CO32">
            <v>2.3048283164466984E-2</v>
          </cell>
          <cell r="CP32">
            <v>1.9658448613119245E-2</v>
          </cell>
          <cell r="CQ32">
            <v>4.9318997070076691E-2</v>
          </cell>
          <cell r="CR32">
            <v>0</v>
          </cell>
          <cell r="CS32">
            <v>0.11291101000000001</v>
          </cell>
          <cell r="CV32">
            <v>1.0894283145271536E-2</v>
          </cell>
          <cell r="CW32">
            <v>2.4937355757872707E-2</v>
          </cell>
          <cell r="CX32">
            <v>8.4983214349703406E-2</v>
          </cell>
          <cell r="CZ32">
            <v>0.12475140000000001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7.7485769999999995E-2</v>
          </cell>
          <cell r="DJ32">
            <v>4.8536521659821464E-3</v>
          </cell>
          <cell r="DK32">
            <v>1.5134042123526698E-2</v>
          </cell>
          <cell r="DL32">
            <v>0</v>
          </cell>
          <cell r="DM32">
            <v>0</v>
          </cell>
          <cell r="DN32">
            <v>0.11891194000000001</v>
          </cell>
          <cell r="DR32">
            <v>1.8625729133696391E-2</v>
          </cell>
          <cell r="DS32">
            <v>0</v>
          </cell>
          <cell r="DT32">
            <v>0</v>
          </cell>
          <cell r="DU32">
            <v>0.10337309</v>
          </cell>
          <cell r="DX32">
            <v>9.7224271466637528E-3</v>
          </cell>
          <cell r="DY32">
            <v>0</v>
          </cell>
          <cell r="DZ32">
            <v>0</v>
          </cell>
          <cell r="EA32">
            <v>0</v>
          </cell>
          <cell r="EB32">
            <v>7.6211429999999997E-2</v>
          </cell>
          <cell r="EE32">
            <v>0.3873870433622848</v>
          </cell>
          <cell r="EF32">
            <v>0.35400318168318279</v>
          </cell>
          <cell r="EG32">
            <v>0.35655266956535725</v>
          </cell>
          <cell r="EH32">
            <v>0.40050787074657174</v>
          </cell>
          <cell r="EI32">
            <v>0.65792244999999994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1.4535640000000001E-2</v>
          </cell>
          <cell r="ES32">
            <v>0.31552055048068889</v>
          </cell>
          <cell r="ET32">
            <v>0.35095019028635577</v>
          </cell>
          <cell r="EU32">
            <v>0.35180103490944858</v>
          </cell>
          <cell r="EV32">
            <v>0.26579552177310806</v>
          </cell>
        </row>
        <row r="33">
          <cell r="B33">
            <v>0.26201236948043716</v>
          </cell>
          <cell r="C33">
            <v>0.27175108284090665</v>
          </cell>
          <cell r="D33">
            <v>0.29829827404862147</v>
          </cell>
          <cell r="E33">
            <v>0.27049496316998112</v>
          </cell>
          <cell r="F33">
            <v>0.10032833999999999</v>
          </cell>
          <cell r="I33">
            <v>4.258038320897431E-2</v>
          </cell>
          <cell r="J33">
            <v>3.3477508076692676E-2</v>
          </cell>
          <cell r="K33">
            <v>6.4741157056707119E-2</v>
          </cell>
          <cell r="L33">
            <v>4.258038320897431E-2</v>
          </cell>
          <cell r="M33">
            <v>2.0114649999999998E-2</v>
          </cell>
          <cell r="P33">
            <v>0</v>
          </cell>
          <cell r="Q33">
            <v>0</v>
          </cell>
          <cell r="R33">
            <v>4.2068796583201389E-2</v>
          </cell>
          <cell r="T33">
            <v>3.3350320190334154E-2</v>
          </cell>
          <cell r="W33">
            <v>0</v>
          </cell>
          <cell r="X33">
            <v>9.4483346240894302E-4</v>
          </cell>
          <cell r="Y33">
            <v>1.5318342280016602E-3</v>
          </cell>
          <cell r="Z33">
            <v>8.0177279019432097E-4</v>
          </cell>
          <cell r="AA33">
            <v>2.0132520000000001E-2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9.7771800000000016E-3</v>
          </cell>
          <cell r="AK33">
            <v>0.53756900009459585</v>
          </cell>
          <cell r="AL33">
            <v>0.53756900009459585</v>
          </cell>
          <cell r="AM33">
            <v>0.50836936443534397</v>
          </cell>
          <cell r="AN33">
            <v>0.56442574426793268</v>
          </cell>
          <cell r="AO33">
            <v>0.47421402000000001</v>
          </cell>
          <cell r="AR33">
            <v>0</v>
          </cell>
          <cell r="AS33">
            <v>0</v>
          </cell>
          <cell r="AT33">
            <v>0.17539612113968817</v>
          </cell>
          <cell r="AU33">
            <v>0.20938069989748548</v>
          </cell>
          <cell r="AV33">
            <v>9.3671409999999997E-2</v>
          </cell>
          <cell r="AY33">
            <v>0.17938600697078846</v>
          </cell>
          <cell r="AZ33">
            <v>0.43870473269922899</v>
          </cell>
          <cell r="BA33">
            <v>0.40529825019339538</v>
          </cell>
          <cell r="BB33">
            <v>0.24857825610822434</v>
          </cell>
          <cell r="BC33">
            <v>0.13593495999999999</v>
          </cell>
          <cell r="BF33">
            <v>0.42836895211955534</v>
          </cell>
          <cell r="BG33">
            <v>0.4260536866073632</v>
          </cell>
          <cell r="BH33">
            <v>0.42300512664423884</v>
          </cell>
          <cell r="BI33">
            <v>0.42225156938132641</v>
          </cell>
          <cell r="BJ33">
            <v>0.38594060500000005</v>
          </cell>
          <cell r="BM33">
            <v>4.1274906042508011E-2</v>
          </cell>
          <cell r="BN33">
            <v>4.1274906042508011E-2</v>
          </cell>
          <cell r="BO33">
            <v>0</v>
          </cell>
          <cell r="BP33">
            <v>0</v>
          </cell>
          <cell r="BQ33">
            <v>0</v>
          </cell>
          <cell r="BT33">
            <v>0.12777124895705919</v>
          </cell>
          <cell r="BU33">
            <v>0.27902710495514987</v>
          </cell>
          <cell r="BV33">
            <v>0.27633143339071159</v>
          </cell>
          <cell r="BW33">
            <v>0.86534459735359648</v>
          </cell>
          <cell r="BX33">
            <v>0.1867924</v>
          </cell>
          <cell r="CA33">
            <v>1.314806306599225E-2</v>
          </cell>
          <cell r="CB33">
            <v>1.3950002133085154E-2</v>
          </cell>
          <cell r="CC33">
            <v>0</v>
          </cell>
          <cell r="CD33">
            <v>0</v>
          </cell>
          <cell r="CE33">
            <v>0</v>
          </cell>
          <cell r="CH33">
            <v>0.4670920698954561</v>
          </cell>
          <cell r="CI33">
            <v>0.4670920698954561</v>
          </cell>
          <cell r="CJ33">
            <v>0.59473811876059024</v>
          </cell>
          <cell r="CK33">
            <v>0.55071321294456621</v>
          </cell>
          <cell r="CL33">
            <v>0.89102609999999993</v>
          </cell>
          <cell r="CO33">
            <v>0.1897811882186064</v>
          </cell>
          <cell r="CP33">
            <v>0.18976338898951928</v>
          </cell>
          <cell r="CQ33">
            <v>0.21628433992696378</v>
          </cell>
          <cell r="CR33">
            <v>0.22287801655606626</v>
          </cell>
          <cell r="CS33">
            <v>0.10079459</v>
          </cell>
          <cell r="CV33">
            <v>1.5650863375667719E-3</v>
          </cell>
          <cell r="CW33">
            <v>4.0746532217984799E-2</v>
          </cell>
          <cell r="CX33">
            <v>1.2752031193898034E-2</v>
          </cell>
          <cell r="CZ33">
            <v>0.13641295000000001</v>
          </cell>
          <cell r="DC33">
            <v>0.43806834706675418</v>
          </cell>
          <cell r="DD33">
            <v>0.45546811542076399</v>
          </cell>
          <cell r="DE33">
            <v>0.46416773090550756</v>
          </cell>
          <cell r="DF33">
            <v>0.46146135804939814</v>
          </cell>
          <cell r="DG33">
            <v>0.38372617999999997</v>
          </cell>
          <cell r="DJ33">
            <v>0.26193908436607416</v>
          </cell>
          <cell r="DK33">
            <v>0.35494098715897709</v>
          </cell>
          <cell r="DL33">
            <v>0.38320299908349159</v>
          </cell>
          <cell r="DM33">
            <v>0.44457340935779627</v>
          </cell>
          <cell r="DN33">
            <v>0.42576425000000001</v>
          </cell>
          <cell r="DR33">
            <v>0.4947781263599223</v>
          </cell>
          <cell r="DS33">
            <v>0.47557557268361339</v>
          </cell>
          <cell r="DT33">
            <v>0.53518537910916275</v>
          </cell>
          <cell r="DU33">
            <v>0.55191535999999997</v>
          </cell>
          <cell r="DX33">
            <v>1.3638429029341552E-2</v>
          </cell>
          <cell r="DY33">
            <v>4.5851276306296082E-2</v>
          </cell>
          <cell r="DZ33">
            <v>0</v>
          </cell>
          <cell r="EA33">
            <v>0</v>
          </cell>
          <cell r="EB33">
            <v>0</v>
          </cell>
          <cell r="EE33">
            <v>2.7672792547510785E-2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S33">
            <v>5.5541234846783111E-2</v>
          </cell>
          <cell r="ET33">
            <v>0.16015199363022761</v>
          </cell>
          <cell r="EU33">
            <v>0.22289964809284463</v>
          </cell>
          <cell r="EV33">
            <v>0.18526265143258352</v>
          </cell>
        </row>
        <row r="34">
          <cell r="B34">
            <v>0.20912764545944362</v>
          </cell>
          <cell r="C34">
            <v>0.32985376113745685</v>
          </cell>
          <cell r="D34">
            <v>0.26203602701648976</v>
          </cell>
          <cell r="E34">
            <v>0.23541306640337706</v>
          </cell>
          <cell r="F34">
            <v>0.43548893</v>
          </cell>
          <cell r="I34">
            <v>0</v>
          </cell>
          <cell r="J34">
            <v>0</v>
          </cell>
          <cell r="K34">
            <v>1.0529587764547302E-4</v>
          </cell>
          <cell r="L34">
            <v>0</v>
          </cell>
          <cell r="M34">
            <v>5.2970300000000005E-2</v>
          </cell>
          <cell r="P34">
            <v>1.3677795225344519E-2</v>
          </cell>
          <cell r="Q34">
            <v>4.9339092791068889E-3</v>
          </cell>
          <cell r="R34">
            <v>0</v>
          </cell>
          <cell r="T34">
            <v>0</v>
          </cell>
          <cell r="W34">
            <v>0.12826183781077663</v>
          </cell>
          <cell r="X34">
            <v>0.13459566811416232</v>
          </cell>
          <cell r="Y34">
            <v>0</v>
          </cell>
          <cell r="Z34">
            <v>0.30316723711146448</v>
          </cell>
          <cell r="AA34">
            <v>2.2281340000000004E-2</v>
          </cell>
          <cell r="AD34">
            <v>0.72555649968324176</v>
          </cell>
          <cell r="AE34">
            <v>0.68962098433711849</v>
          </cell>
          <cell r="AF34">
            <v>0.5497951320070904</v>
          </cell>
          <cell r="AG34">
            <v>0.75804192653999536</v>
          </cell>
          <cell r="AH34">
            <v>8.7967589999999998E-2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1.3478079999999998E-2</v>
          </cell>
          <cell r="AR34">
            <v>1.1533637088330209E-2</v>
          </cell>
          <cell r="AS34">
            <v>0</v>
          </cell>
          <cell r="AT34">
            <v>8.5450699017128845E-2</v>
          </cell>
          <cell r="AU34">
            <v>3.4440467923607179E-2</v>
          </cell>
          <cell r="AV34">
            <v>9.1276490000000002E-2</v>
          </cell>
          <cell r="AY34">
            <v>0</v>
          </cell>
          <cell r="AZ34">
            <v>0</v>
          </cell>
          <cell r="BA34">
            <v>1.9593536574289232E-2</v>
          </cell>
          <cell r="BB34">
            <v>9.6481849189012828E-2</v>
          </cell>
          <cell r="BC34">
            <v>3.0923869999999999E-2</v>
          </cell>
          <cell r="BF34">
            <v>0</v>
          </cell>
          <cell r="BG34">
            <v>1.2736091530058376E-3</v>
          </cell>
          <cell r="BH34">
            <v>2.2248010800693562E-2</v>
          </cell>
          <cell r="BI34">
            <v>1.7731064312923855E-3</v>
          </cell>
          <cell r="BJ34">
            <v>1.434523E-2</v>
          </cell>
          <cell r="BM34">
            <v>0.34181172630993667</v>
          </cell>
          <cell r="BN34">
            <v>0.34181172630993667</v>
          </cell>
          <cell r="BO34">
            <v>0.4053267086284984</v>
          </cell>
          <cell r="BP34">
            <v>0.40274563775420241</v>
          </cell>
          <cell r="BQ34">
            <v>0.11327685999999999</v>
          </cell>
          <cell r="BT34">
            <v>3.8287511798751388E-2</v>
          </cell>
          <cell r="BU34">
            <v>0</v>
          </cell>
          <cell r="BV34">
            <v>0</v>
          </cell>
          <cell r="BW34">
            <v>0</v>
          </cell>
          <cell r="BX34">
            <v>1.9365090000000001E-2</v>
          </cell>
          <cell r="CA34">
            <v>8.7257012127924138E-2</v>
          </cell>
          <cell r="CB34">
            <v>5.4106513117746627E-2</v>
          </cell>
          <cell r="CC34">
            <v>0.20722508747054447</v>
          </cell>
          <cell r="CD34">
            <v>0.17881193576547627</v>
          </cell>
          <cell r="CE34">
            <v>0.12932275000000001</v>
          </cell>
          <cell r="CH34">
            <v>6.8534219509524458E-2</v>
          </cell>
          <cell r="CI34">
            <v>6.8534219509524458E-2</v>
          </cell>
          <cell r="CJ34">
            <v>0</v>
          </cell>
          <cell r="CK34">
            <v>0</v>
          </cell>
          <cell r="CL34">
            <v>1.5908600000000001E-3</v>
          </cell>
          <cell r="CO34">
            <v>0.30552861275906362</v>
          </cell>
          <cell r="CP34">
            <v>0.32926029980774874</v>
          </cell>
          <cell r="CQ34">
            <v>0.28128088252351907</v>
          </cell>
          <cell r="CR34">
            <v>0.33032220476785917</v>
          </cell>
          <cell r="CS34">
            <v>0.40436366999999995</v>
          </cell>
          <cell r="CV34">
            <v>0</v>
          </cell>
          <cell r="CW34">
            <v>2.1973241905622258E-3</v>
          </cell>
          <cell r="CX34">
            <v>0</v>
          </cell>
          <cell r="CZ34">
            <v>3.4623040000000001E-2</v>
          </cell>
          <cell r="DC34">
            <v>0</v>
          </cell>
          <cell r="DD34">
            <v>3.3658029054435861E-5</v>
          </cell>
          <cell r="DE34">
            <v>4.5214241266307341E-3</v>
          </cell>
          <cell r="DF34">
            <v>0</v>
          </cell>
          <cell r="DG34">
            <v>3.0946150000000002E-2</v>
          </cell>
          <cell r="DJ34">
            <v>5.6056215092386417E-2</v>
          </cell>
          <cell r="DK34">
            <v>2.3429523507483365E-2</v>
          </cell>
          <cell r="DL34">
            <v>0</v>
          </cell>
          <cell r="DM34">
            <v>0</v>
          </cell>
          <cell r="DN34">
            <v>5.9652469999999999E-2</v>
          </cell>
          <cell r="DR34">
            <v>0</v>
          </cell>
          <cell r="DS34">
            <v>0</v>
          </cell>
          <cell r="DT34">
            <v>0</v>
          </cell>
          <cell r="DU34">
            <v>1.055267E-2</v>
          </cell>
          <cell r="DX34">
            <v>0</v>
          </cell>
          <cell r="DY34">
            <v>2.4717451662238318E-2</v>
          </cell>
          <cell r="DZ34">
            <v>0</v>
          </cell>
          <cell r="EA34">
            <v>0</v>
          </cell>
          <cell r="EB34">
            <v>0.11221684</v>
          </cell>
          <cell r="EE34">
            <v>0</v>
          </cell>
          <cell r="EF34">
            <v>1.8160605869689981E-3</v>
          </cell>
          <cell r="EG34">
            <v>0</v>
          </cell>
          <cell r="EH34">
            <v>0</v>
          </cell>
          <cell r="EI34">
            <v>1.004237E-2</v>
          </cell>
          <cell r="ES34">
            <v>3.4150663149072322E-2</v>
          </cell>
          <cell r="ET34">
            <v>9.2172057484794442E-4</v>
          </cell>
          <cell r="EU34">
            <v>0</v>
          </cell>
          <cell r="EV34">
            <v>0</v>
          </cell>
        </row>
        <row r="35">
          <cell r="B35">
            <v>0.11930086014920557</v>
          </cell>
          <cell r="C35">
            <v>3.056714965984423E-3</v>
          </cell>
          <cell r="D35">
            <v>0</v>
          </cell>
          <cell r="F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9.5101600000000001E-3</v>
          </cell>
          <cell r="P35">
            <v>0</v>
          </cell>
          <cell r="T35">
            <v>1.2769571742645964E-2</v>
          </cell>
          <cell r="W35">
            <v>0.23293241063717765</v>
          </cell>
          <cell r="X35">
            <v>0.23101712992037299</v>
          </cell>
          <cell r="Y35">
            <v>0.31208324526045356</v>
          </cell>
          <cell r="Z35">
            <v>3.78881473974065E-3</v>
          </cell>
          <cell r="AA35">
            <v>0.48468957000000001</v>
          </cell>
          <cell r="AD35">
            <v>3.0018803743586963E-2</v>
          </cell>
          <cell r="AE35">
            <v>5.1771504263147576E-2</v>
          </cell>
          <cell r="AF35">
            <v>0.22391472707185392</v>
          </cell>
          <cell r="AG35">
            <v>0</v>
          </cell>
          <cell r="AH35">
            <v>0.65431465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2.4700410000000003E-2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0.10872949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0.31305247999999997</v>
          </cell>
          <cell r="BF35">
            <v>2.6483368662145843E-3</v>
          </cell>
          <cell r="BG35">
            <v>0</v>
          </cell>
          <cell r="BH35">
            <v>0</v>
          </cell>
          <cell r="BI35">
            <v>0</v>
          </cell>
          <cell r="BJ35">
            <v>2.6261800000000002E-2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6.5027149999999992E-2</v>
          </cell>
          <cell r="BT35">
            <v>4.6796746375384066E-3</v>
          </cell>
          <cell r="BU35">
            <v>0</v>
          </cell>
          <cell r="BV35">
            <v>0</v>
          </cell>
          <cell r="BW35">
            <v>0</v>
          </cell>
          <cell r="BX35">
            <v>3.3813259999999998E-2</v>
          </cell>
          <cell r="CA35">
            <v>8.8889085749262811E-3</v>
          </cell>
          <cell r="CB35">
            <v>3.2534527375698103E-3</v>
          </cell>
          <cell r="CC35">
            <v>0</v>
          </cell>
          <cell r="CD35">
            <v>0</v>
          </cell>
          <cell r="CE35">
            <v>8.2074440000000012E-2</v>
          </cell>
          <cell r="CO35">
            <v>9.3508106892464388E-2</v>
          </cell>
          <cell r="CP35">
            <v>6.816058059908417E-2</v>
          </cell>
          <cell r="CQ35">
            <v>0</v>
          </cell>
          <cell r="CR35">
            <v>0</v>
          </cell>
          <cell r="CS35">
            <v>0</v>
          </cell>
          <cell r="CV35">
            <v>0</v>
          </cell>
          <cell r="CW35">
            <v>0</v>
          </cell>
          <cell r="CX35">
            <v>0</v>
          </cell>
          <cell r="CZ35">
            <v>2.9741460000000001E-2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0.14184653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2.1531030000000003E-2</v>
          </cell>
          <cell r="DR35">
            <v>3.1056190307709838E-2</v>
          </cell>
          <cell r="DS35">
            <v>0</v>
          </cell>
          <cell r="DT35">
            <v>0</v>
          </cell>
          <cell r="DU35">
            <v>0</v>
          </cell>
          <cell r="DX35">
            <v>0</v>
          </cell>
          <cell r="DY35">
            <v>1.3997831836439704E-2</v>
          </cell>
          <cell r="DZ35">
            <v>0</v>
          </cell>
          <cell r="EA35">
            <v>0</v>
          </cell>
          <cell r="EB35">
            <v>0</v>
          </cell>
          <cell r="ES35">
            <v>5.2538878970529168E-2</v>
          </cell>
          <cell r="ET35">
            <v>0</v>
          </cell>
          <cell r="EU35">
            <v>0</v>
          </cell>
          <cell r="EV35">
            <v>0</v>
          </cell>
        </row>
        <row r="36">
          <cell r="B36">
            <v>2.962141607073426E-2</v>
          </cell>
          <cell r="C36">
            <v>0</v>
          </cell>
          <cell r="D36">
            <v>0</v>
          </cell>
          <cell r="F36">
            <v>0</v>
          </cell>
          <cell r="W36">
            <v>2.0720547104293618E-2</v>
          </cell>
          <cell r="X36">
            <v>2.8643085880202986E-3</v>
          </cell>
          <cell r="Y36">
            <v>9.5146440208152577E-2</v>
          </cell>
          <cell r="Z36">
            <v>2.9034321017388258E-3</v>
          </cell>
          <cell r="AA36">
            <v>1.7907E-4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7.9702900000000007E-2</v>
          </cell>
          <cell r="AK36">
            <v>0.14572552992318547</v>
          </cell>
          <cell r="AL36">
            <v>0.14572552992318547</v>
          </cell>
          <cell r="AM36">
            <v>0</v>
          </cell>
          <cell r="AN36">
            <v>0</v>
          </cell>
          <cell r="AO36">
            <v>0</v>
          </cell>
          <cell r="AR36">
            <v>0.34442463119887512</v>
          </cell>
          <cell r="AS36">
            <v>0.38727971613391104</v>
          </cell>
          <cell r="AT36">
            <v>0</v>
          </cell>
          <cell r="AU36">
            <v>0</v>
          </cell>
          <cell r="AV36">
            <v>0</v>
          </cell>
          <cell r="AY36">
            <v>0.22195098759985601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1.5923395E-2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0.25044459000000002</v>
          </cell>
          <cell r="BT36">
            <v>2.9371614400605772E-2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0.12991335865309522</v>
          </cell>
          <cell r="CB36">
            <v>0.19731995995536139</v>
          </cell>
          <cell r="CC36">
            <v>0.18537909028985119</v>
          </cell>
          <cell r="CD36">
            <v>0.18340724385365195</v>
          </cell>
          <cell r="CE36">
            <v>2.9237340000000001E-2</v>
          </cell>
          <cell r="CV36">
            <v>0.17222547491612064</v>
          </cell>
          <cell r="CW36">
            <v>9.3971453258925725E-3</v>
          </cell>
          <cell r="CX36">
            <v>0</v>
          </cell>
          <cell r="CZ36">
            <v>0</v>
          </cell>
          <cell r="DC36">
            <v>0.17082986029617481</v>
          </cell>
          <cell r="DD36">
            <v>0.10105302215296376</v>
          </cell>
          <cell r="DE36">
            <v>0</v>
          </cell>
          <cell r="DF36">
            <v>0</v>
          </cell>
          <cell r="DG36">
            <v>0</v>
          </cell>
          <cell r="DJ36">
            <v>1.2562477442089777E-2</v>
          </cell>
          <cell r="DK36">
            <v>0</v>
          </cell>
          <cell r="DL36">
            <v>0</v>
          </cell>
          <cell r="DM36">
            <v>0</v>
          </cell>
          <cell r="DN36">
            <v>1.9650000000000001E-4</v>
          </cell>
          <cell r="DR36">
            <v>5.4913312850231988E-2</v>
          </cell>
          <cell r="DS36">
            <v>0</v>
          </cell>
          <cell r="DT36">
            <v>0</v>
          </cell>
          <cell r="DU36">
            <v>0</v>
          </cell>
          <cell r="DX36">
            <v>0.15555477584267752</v>
          </cell>
          <cell r="DY36">
            <v>0.5498589816134668</v>
          </cell>
          <cell r="DZ36">
            <v>0.36139398404585726</v>
          </cell>
          <cell r="EA36">
            <v>0.2416916384959707</v>
          </cell>
          <cell r="EB36">
            <v>0.15294794</v>
          </cell>
        </row>
        <row r="37">
          <cell r="B37">
            <v>6.0101291649869201E-2</v>
          </cell>
          <cell r="C37">
            <v>0</v>
          </cell>
          <cell r="D37">
            <v>0</v>
          </cell>
          <cell r="F37">
            <v>0</v>
          </cell>
          <cell r="W37">
            <v>0</v>
          </cell>
          <cell r="AA37">
            <v>4.0827809999999999E-2</v>
          </cell>
          <cell r="AR37">
            <v>0.23626666497633311</v>
          </cell>
          <cell r="AS37">
            <v>0.24236314067345494</v>
          </cell>
          <cell r="AT37">
            <v>0.27660167009470721</v>
          </cell>
          <cell r="AU37">
            <v>0.25286856878504232</v>
          </cell>
          <cell r="AV37">
            <v>0.16333373000000001</v>
          </cell>
          <cell r="AY37">
            <v>0.26689124013294713</v>
          </cell>
          <cell r="AZ37">
            <v>0.24074876316578889</v>
          </cell>
          <cell r="BA37">
            <v>0.27326059428328892</v>
          </cell>
          <cell r="BB37">
            <v>0.31621958340383083</v>
          </cell>
          <cell r="BC37">
            <v>0.14953437</v>
          </cell>
          <cell r="BM37">
            <v>6.6148234701707956E-2</v>
          </cell>
          <cell r="BN37">
            <v>6.6148234701707956E-2</v>
          </cell>
          <cell r="BO37">
            <v>0</v>
          </cell>
          <cell r="BP37">
            <v>0</v>
          </cell>
          <cell r="BQ37">
            <v>0</v>
          </cell>
          <cell r="BT37">
            <v>4.0283540317992701E-2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2.2895555475850135E-2</v>
          </cell>
          <cell r="CB37">
            <v>4.4528211122542551E-2</v>
          </cell>
          <cell r="CC37">
            <v>0</v>
          </cell>
          <cell r="CD37">
            <v>0</v>
          </cell>
          <cell r="CE37">
            <v>0.22506405999999998</v>
          </cell>
          <cell r="DC37">
            <v>2.1800780693520053E-3</v>
          </cell>
          <cell r="DD37">
            <v>1.1590507263790035E-2</v>
          </cell>
          <cell r="DE37">
            <v>0</v>
          </cell>
          <cell r="DF37">
            <v>0</v>
          </cell>
          <cell r="DG37">
            <v>1.8062000000000002E-4</v>
          </cell>
          <cell r="DJ37">
            <v>0.11807520446917515</v>
          </cell>
          <cell r="DK37">
            <v>6.7828645201914367E-2</v>
          </cell>
          <cell r="DL37">
            <v>0</v>
          </cell>
          <cell r="DM37">
            <v>0</v>
          </cell>
          <cell r="DN37">
            <v>0</v>
          </cell>
          <cell r="DX37">
            <v>1.6778516522849816E-2</v>
          </cell>
          <cell r="DY37">
            <v>1.319381063861369E-2</v>
          </cell>
          <cell r="DZ37">
            <v>0.12178106484918885</v>
          </cell>
          <cell r="EA37">
            <v>7.187129423836576E-2</v>
          </cell>
          <cell r="EB37">
            <v>0.11344201999999999</v>
          </cell>
        </row>
        <row r="38"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2.1847740000000001E-2</v>
          </cell>
          <cell r="BM38">
            <v>1.8758429077266492E-2</v>
          </cell>
          <cell r="BN38">
            <v>1.8758429077266492E-2</v>
          </cell>
          <cell r="BO38">
            <v>0</v>
          </cell>
          <cell r="BP38">
            <v>0</v>
          </cell>
          <cell r="BQ38">
            <v>4.6799999999999999E-5</v>
          </cell>
          <cell r="BT38">
            <v>2.3138404908965831E-2</v>
          </cell>
          <cell r="BU38">
            <v>0</v>
          </cell>
          <cell r="BV38">
            <v>0</v>
          </cell>
          <cell r="BW38">
            <v>0</v>
          </cell>
          <cell r="BX38">
            <v>2.5215000000000003E-4</v>
          </cell>
          <cell r="CA38">
            <v>2.2626851539420186E-2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DJ38">
            <v>4.6286378176279494E-2</v>
          </cell>
          <cell r="DK38">
            <v>1.5208723193863929E-2</v>
          </cell>
          <cell r="DL38">
            <v>0</v>
          </cell>
          <cell r="DM38">
            <v>0</v>
          </cell>
          <cell r="DN38">
            <v>0</v>
          </cell>
          <cell r="DX38">
            <v>0.55942042152816507</v>
          </cell>
          <cell r="DY38">
            <v>3.8069387492433659E-2</v>
          </cell>
          <cell r="DZ38">
            <v>0.35099461072247506</v>
          </cell>
          <cell r="EA38">
            <v>0.48383306141605731</v>
          </cell>
          <cell r="EB38">
            <v>0.35350302999999994</v>
          </cell>
        </row>
        <row r="39">
          <cell r="BT39">
            <v>1.1771700288499083E-3</v>
          </cell>
          <cell r="BU39">
            <v>0</v>
          </cell>
          <cell r="BV39">
            <v>0</v>
          </cell>
          <cell r="BW39">
            <v>0</v>
          </cell>
          <cell r="BX39">
            <v>0.16425023</v>
          </cell>
          <cell r="CA39">
            <v>0</v>
          </cell>
          <cell r="CB39">
            <v>2.8975668403789605E-2</v>
          </cell>
          <cell r="CC39">
            <v>0</v>
          </cell>
          <cell r="CD39">
            <v>0</v>
          </cell>
          <cell r="CE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1.0498840000000001E-2</v>
          </cell>
          <cell r="DX39">
            <v>0</v>
          </cell>
          <cell r="DY39">
            <v>2.0425132030630205E-3</v>
          </cell>
          <cell r="DZ39">
            <v>0</v>
          </cell>
          <cell r="EA39">
            <v>0</v>
          </cell>
          <cell r="EB39">
            <v>9.8014699999999996E-3</v>
          </cell>
        </row>
        <row r="40"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9.7329700000000005E-3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3.5216600000000001E-2</v>
          </cell>
          <cell r="DX40">
            <v>3.0521252368820036E-2</v>
          </cell>
          <cell r="DY40">
            <v>6.6304859361205346E-3</v>
          </cell>
          <cell r="DZ40">
            <v>0</v>
          </cell>
          <cell r="EA40">
            <v>0</v>
          </cell>
          <cell r="EB40">
            <v>0</v>
          </cell>
        </row>
        <row r="41"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2.807921E-2</v>
          </cell>
        </row>
        <row r="42">
          <cell r="DJ42" t="str">
            <v>sTSAT</v>
          </cell>
          <cell r="DK42" t="str">
            <v>sjCLST</v>
          </cell>
          <cell r="DL42" t="str">
            <v>dCLST</v>
          </cell>
          <cell r="DM42" t="str">
            <v>dTSAT</v>
          </cell>
          <cell r="DN42" t="str">
            <v>XMOD</v>
          </cell>
        </row>
        <row r="43">
          <cell r="B43" t="str">
            <v>sTSAT</v>
          </cell>
          <cell r="C43" t="str">
            <v>sjCLST</v>
          </cell>
          <cell r="D43" t="str">
            <v>dCLST</v>
          </cell>
          <cell r="E43" t="str">
            <v>dTSAT</v>
          </cell>
          <cell r="F43" t="str">
            <v>XMOD</v>
          </cell>
          <cell r="I43" t="str">
            <v>sTSAT</v>
          </cell>
          <cell r="J43" t="str">
            <v>sjCLST</v>
          </cell>
          <cell r="K43" t="str">
            <v>dCLST</v>
          </cell>
          <cell r="L43" t="str">
            <v>dTSAT</v>
          </cell>
          <cell r="M43" t="str">
            <v>XMOD</v>
          </cell>
          <cell r="P43" t="str">
            <v>sTSAT</v>
          </cell>
          <cell r="Q43" t="str">
            <v>sjCLST</v>
          </cell>
          <cell r="R43" t="str">
            <v>dCLST</v>
          </cell>
          <cell r="S43" t="str">
            <v>dTSAT</v>
          </cell>
          <cell r="T43" t="str">
            <v>XMOD</v>
          </cell>
          <cell r="W43" t="str">
            <v>sTSAT</v>
          </cell>
          <cell r="X43" t="str">
            <v>sjCLST</v>
          </cell>
          <cell r="Y43" t="str">
            <v>dCLST</v>
          </cell>
          <cell r="Z43" t="str">
            <v>dTSAT</v>
          </cell>
          <cell r="AA43" t="str">
            <v>XMOD</v>
          </cell>
          <cell r="AD43" t="str">
            <v>sTSAT</v>
          </cell>
          <cell r="AE43" t="str">
            <v>sjCLST</v>
          </cell>
          <cell r="AF43" t="str">
            <v>dCLST</v>
          </cell>
          <cell r="AG43" t="str">
            <v>dTSAT</v>
          </cell>
          <cell r="AH43" t="str">
            <v>XMOD</v>
          </cell>
          <cell r="AK43" t="str">
            <v>sTSAT</v>
          </cell>
          <cell r="AL43" t="str">
            <v>sjCLST</v>
          </cell>
          <cell r="AM43" t="str">
            <v>dCLST</v>
          </cell>
          <cell r="AN43" t="str">
            <v>dTSAT</v>
          </cell>
          <cell r="AO43" t="str">
            <v>XMOD</v>
          </cell>
          <cell r="AR43" t="str">
            <v>sTSAT</v>
          </cell>
          <cell r="AS43" t="str">
            <v>sjCLST</v>
          </cell>
          <cell r="AT43" t="str">
            <v>dCLST</v>
          </cell>
          <cell r="AU43" t="str">
            <v>dTSAT</v>
          </cell>
          <cell r="AV43" t="str">
            <v>XMOD</v>
          </cell>
          <cell r="AY43" t="str">
            <v>sTSAT</v>
          </cell>
          <cell r="AZ43" t="str">
            <v>sjCLST</v>
          </cell>
          <cell r="BA43" t="str">
            <v>dCLST</v>
          </cell>
          <cell r="BB43" t="str">
            <v>dTSAT</v>
          </cell>
          <cell r="BC43" t="str">
            <v>XMOD</v>
          </cell>
          <cell r="BF43" t="str">
            <v>sTSAT</v>
          </cell>
          <cell r="BG43" t="str">
            <v>sjCLST</v>
          </cell>
          <cell r="BH43" t="str">
            <v>dCLST</v>
          </cell>
          <cell r="BI43" t="str">
            <v>dTSAT</v>
          </cell>
          <cell r="BJ43" t="str">
            <v>XMOD</v>
          </cell>
          <cell r="BM43" t="str">
            <v>sTSAT</v>
          </cell>
          <cell r="BN43" t="str">
            <v>sjCLST</v>
          </cell>
          <cell r="BO43" t="str">
            <v>dCLST</v>
          </cell>
          <cell r="BP43" t="str">
            <v>dTSAT</v>
          </cell>
          <cell r="BQ43" t="str">
            <v>XMOD</v>
          </cell>
          <cell r="BT43" t="str">
            <v>sTSAT</v>
          </cell>
          <cell r="BU43" t="str">
            <v>sjCLST</v>
          </cell>
          <cell r="BV43" t="str">
            <v>dCLST</v>
          </cell>
          <cell r="BW43" t="str">
            <v>dTSAT</v>
          </cell>
          <cell r="BX43" t="str">
            <v>XMOD</v>
          </cell>
          <cell r="CA43" t="str">
            <v>sTSAT</v>
          </cell>
          <cell r="CB43" t="str">
            <v>sjCLST</v>
          </cell>
          <cell r="CC43" t="str">
            <v>dCLST</v>
          </cell>
          <cell r="CD43" t="str">
            <v>dTSAT</v>
          </cell>
          <cell r="CE43" t="str">
            <v>XMOD</v>
          </cell>
          <cell r="CH43" t="str">
            <v>sTSAT</v>
          </cell>
          <cell r="CI43" t="str">
            <v>sjCLST</v>
          </cell>
          <cell r="CJ43" t="str">
            <v>dCLST</v>
          </cell>
          <cell r="CK43" t="str">
            <v>dTSAT</v>
          </cell>
          <cell r="CL43" t="str">
            <v>XMOD</v>
          </cell>
          <cell r="CO43" t="str">
            <v>sTSAT</v>
          </cell>
          <cell r="CP43" t="str">
            <v>sjCLST</v>
          </cell>
          <cell r="CQ43" t="str">
            <v>dClst</v>
          </cell>
          <cell r="CR43" t="str">
            <v>dTSAT</v>
          </cell>
          <cell r="CS43" t="str">
            <v>XMOD</v>
          </cell>
          <cell r="CV43" t="str">
            <v>sTSAT</v>
          </cell>
          <cell r="CW43" t="str">
            <v>sjCLST</v>
          </cell>
          <cell r="CX43" t="str">
            <v>dCLST</v>
          </cell>
          <cell r="CY43" t="str">
            <v>dTSAT</v>
          </cell>
          <cell r="CZ43" t="str">
            <v>XMOD</v>
          </cell>
          <cell r="DC43" t="str">
            <v>sTSAT</v>
          </cell>
          <cell r="DD43" t="str">
            <v>sjCLST</v>
          </cell>
          <cell r="DE43" t="str">
            <v>dCLST</v>
          </cell>
          <cell r="DF43" t="str">
            <v>dTSAT</v>
          </cell>
          <cell r="DG43" t="str">
            <v>XMOD</v>
          </cell>
          <cell r="DJ43">
            <v>0.45015119823997135</v>
          </cell>
          <cell r="DK43">
            <v>0.47521494601285663</v>
          </cell>
          <cell r="DL43">
            <v>0.47356167434319696</v>
          </cell>
          <cell r="DM43">
            <v>0.46673683379569286</v>
          </cell>
          <cell r="DN43">
            <v>0.25572150828541756</v>
          </cell>
          <cell r="DQ43" t="str">
            <v>sTSAT</v>
          </cell>
          <cell r="DR43" t="str">
            <v>sjCLST</v>
          </cell>
          <cell r="DS43" t="str">
            <v>dCLST</v>
          </cell>
          <cell r="DT43" t="str">
            <v>dTSAT</v>
          </cell>
          <cell r="DU43" t="str">
            <v>XMOD</v>
          </cell>
          <cell r="DX43" t="str">
            <v>sTSAT</v>
          </cell>
          <cell r="DY43" t="str">
            <v>sjCLST</v>
          </cell>
          <cell r="DZ43" t="str">
            <v>dCLST</v>
          </cell>
          <cell r="EA43" t="str">
            <v>dTSAT</v>
          </cell>
          <cell r="EB43" t="str">
            <v>XMOD</v>
          </cell>
          <cell r="EE43" t="str">
            <v>sTSAT</v>
          </cell>
          <cell r="EF43" t="str">
            <v>sjCLST</v>
          </cell>
          <cell r="EG43" t="str">
            <v>dCLST</v>
          </cell>
          <cell r="EH43" t="str">
            <v>dTSAT</v>
          </cell>
          <cell r="EI43" t="str">
            <v>XMOD</v>
          </cell>
          <cell r="EL43" t="str">
            <v>sTSAT</v>
          </cell>
          <cell r="EM43" t="str">
            <v>sjCLST</v>
          </cell>
          <cell r="EN43" t="str">
            <v>dCLST</v>
          </cell>
          <cell r="EO43" t="str">
            <v>dTSAT</v>
          </cell>
          <cell r="EP43" t="str">
            <v>XMOD</v>
          </cell>
          <cell r="ES43" t="str">
            <v>sTSAT</v>
          </cell>
          <cell r="ET43" t="str">
            <v>sjCLST</v>
          </cell>
          <cell r="EU43" t="str">
            <v>dCLST</v>
          </cell>
          <cell r="EV43" t="str">
            <v>dTSAT</v>
          </cell>
          <cell r="EW43" t="str">
            <v>XMOD</v>
          </cell>
        </row>
        <row r="44">
          <cell r="B44">
            <v>0.31983641719031025</v>
          </cell>
          <cell r="C44">
            <v>0.39533844105565213</v>
          </cell>
          <cell r="D44">
            <v>0.34914284465052281</v>
          </cell>
          <cell r="E44">
            <v>0.33032376692025767</v>
          </cell>
          <cell r="F44">
            <v>0.19152770474432521</v>
          </cell>
          <cell r="I44">
            <v>0.42332485690616434</v>
          </cell>
          <cell r="J44">
            <v>0.41037116081053859</v>
          </cell>
          <cell r="K44">
            <v>0.45040936337523918</v>
          </cell>
          <cell r="L44">
            <v>0.42332485690616434</v>
          </cell>
          <cell r="M44">
            <v>0.22862927775250855</v>
          </cell>
          <cell r="P44">
            <v>0.14745512985486525</v>
          </cell>
          <cell r="Q44">
            <v>0.15194339148900357</v>
          </cell>
          <cell r="R44">
            <v>0.18991792482317699</v>
          </cell>
          <cell r="S44">
            <v>0.15086903160767354</v>
          </cell>
          <cell r="T44">
            <v>0.13543637870201738</v>
          </cell>
          <cell r="W44">
            <v>0.39464880877423547</v>
          </cell>
          <cell r="X44">
            <v>0.41145014582652262</v>
          </cell>
          <cell r="Y44">
            <v>0.39868410265168663</v>
          </cell>
          <cell r="Z44">
            <v>0.46035118432254329</v>
          </cell>
          <cell r="AA44">
            <v>0.26307370613540204</v>
          </cell>
          <cell r="AD44">
            <v>0.21417389500482412</v>
          </cell>
          <cell r="AE44">
            <v>0.22090765392367726</v>
          </cell>
          <cell r="AF44">
            <v>0.22629014092105562</v>
          </cell>
          <cell r="AG44">
            <v>0.21595801867318665</v>
          </cell>
          <cell r="AH44">
            <v>0.14524731090360948</v>
          </cell>
          <cell r="AK44">
            <v>0.26450622757272824</v>
          </cell>
          <cell r="AL44">
            <v>0.26450622757272824</v>
          </cell>
          <cell r="AM44">
            <v>0.33808559898075025</v>
          </cell>
          <cell r="AN44">
            <v>0.37362782222906615</v>
          </cell>
          <cell r="AO44">
            <v>0.22294205857709823</v>
          </cell>
          <cell r="AR44">
            <v>0.33277505722083545</v>
          </cell>
          <cell r="AS44">
            <v>0.35785714148169623</v>
          </cell>
          <cell r="AT44">
            <v>0.23713325679022909</v>
          </cell>
          <cell r="AU44">
            <v>0.20320905443859022</v>
          </cell>
          <cell r="AV44">
            <v>0.22665832779073589</v>
          </cell>
          <cell r="AY44">
            <v>0.33177176529640851</v>
          </cell>
          <cell r="AZ44">
            <v>0.32054650413498198</v>
          </cell>
          <cell r="BA44">
            <v>0.30184761894902656</v>
          </cell>
          <cell r="BB44">
            <v>0.33872031129893204</v>
          </cell>
          <cell r="BC44">
            <v>0.12731516150850541</v>
          </cell>
          <cell r="BF44">
            <v>0.11947147790244327</v>
          </cell>
          <cell r="BG44">
            <v>0.13999859536203646</v>
          </cell>
          <cell r="BH44">
            <v>0.13616851063526303</v>
          </cell>
          <cell r="BI44">
            <v>0.11554424284126624</v>
          </cell>
          <cell r="BJ44">
            <v>9.1643554530354082E-2</v>
          </cell>
          <cell r="BM44">
            <v>1.5238253331076824E-2</v>
          </cell>
          <cell r="BN44">
            <v>1.5238253331076824E-2</v>
          </cell>
          <cell r="BO44">
            <v>9.3875095173029693E-2</v>
          </cell>
          <cell r="BP44">
            <v>9.5681705630051544E-2</v>
          </cell>
          <cell r="BQ44">
            <v>9.2078141813248068E-2</v>
          </cell>
          <cell r="BT44">
            <v>0</v>
          </cell>
          <cell r="BU44">
            <v>0</v>
          </cell>
          <cell r="BV44">
            <v>0</v>
          </cell>
          <cell r="BW44">
            <v>8.953225143229963E-3</v>
          </cell>
          <cell r="BX44">
            <v>1.4524270558306511E-2</v>
          </cell>
          <cell r="CA44">
            <v>2.6035291921419009E-2</v>
          </cell>
          <cell r="CB44">
            <v>4.975944899240186E-2</v>
          </cell>
          <cell r="CC44">
            <v>3.3296545334493766E-4</v>
          </cell>
          <cell r="CD44">
            <v>3.4584764241894765E-2</v>
          </cell>
          <cell r="CE44">
            <v>1.438132698952662E-2</v>
          </cell>
          <cell r="CH44">
            <v>0</v>
          </cell>
          <cell r="CI44">
            <v>0</v>
          </cell>
          <cell r="CJ44">
            <v>1.523671718829806E-4</v>
          </cell>
          <cell r="CK44">
            <v>0</v>
          </cell>
          <cell r="CL44">
            <v>3.8650843725644292E-2</v>
          </cell>
          <cell r="CO44">
            <v>0.3378503690886453</v>
          </cell>
          <cell r="CP44">
            <v>0.33905658870443445</v>
          </cell>
          <cell r="CQ44">
            <v>0.321135649454515</v>
          </cell>
          <cell r="CR44">
            <v>0.33776107346533057</v>
          </cell>
          <cell r="CS44">
            <v>0.20697091142807297</v>
          </cell>
          <cell r="CV44">
            <v>0.81531515560104106</v>
          </cell>
          <cell r="CW44">
            <v>0.90965581859174738</v>
          </cell>
          <cell r="CX44">
            <v>0.90226475445639864</v>
          </cell>
          <cell r="CZ44">
            <v>0.64696813741840808</v>
          </cell>
          <cell r="DC44">
            <v>0.38892171456771907</v>
          </cell>
          <cell r="DD44">
            <v>0.42631692604519816</v>
          </cell>
          <cell r="DE44">
            <v>0.53131084496786174</v>
          </cell>
          <cell r="DF44">
            <v>0.53853864195060175</v>
          </cell>
          <cell r="DG44">
            <v>0.20702722343709345</v>
          </cell>
          <cell r="DJ44">
            <v>5.0075790048041545E-2</v>
          </cell>
          <cell r="DK44">
            <v>4.5754609749843078E-2</v>
          </cell>
          <cell r="DL44">
            <v>0.14323532657331159</v>
          </cell>
          <cell r="DM44">
            <v>8.86897568465108E-2</v>
          </cell>
          <cell r="DN44">
            <v>0</v>
          </cell>
          <cell r="DR44">
            <v>0.35955481677612616</v>
          </cell>
          <cell r="DS44">
            <v>0.40070328236170788</v>
          </cell>
          <cell r="DT44">
            <v>0.40356083771602147</v>
          </cell>
          <cell r="DU44">
            <v>0.16739908987834737</v>
          </cell>
          <cell r="DX44">
            <v>0.17770071212880242</v>
          </cell>
          <cell r="DY44">
            <v>0.11982177004377825</v>
          </cell>
          <cell r="DZ44">
            <v>0.16583034038247885</v>
          </cell>
          <cell r="EA44">
            <v>0.20260400584960642</v>
          </cell>
          <cell r="EB44">
            <v>0.11894146053475546</v>
          </cell>
          <cell r="EE44">
            <v>0.38174140299978498</v>
          </cell>
          <cell r="EF44">
            <v>0.40081410516601867</v>
          </cell>
          <cell r="EG44">
            <v>0.39906846800619961</v>
          </cell>
          <cell r="EH44">
            <v>0.3899259459974479</v>
          </cell>
          <cell r="EI44">
            <v>0.25230769530714814</v>
          </cell>
          <cell r="EL44">
            <v>0</v>
          </cell>
          <cell r="EM44">
            <v>7.0564896274363949E-4</v>
          </cell>
          <cell r="EN44">
            <v>4.6766506741334674E-2</v>
          </cell>
          <cell r="EO44">
            <v>0</v>
          </cell>
          <cell r="EP44">
            <v>6.5573079629502011E-5</v>
          </cell>
          <cell r="ES44">
            <v>0</v>
          </cell>
          <cell r="ET44">
            <v>0</v>
          </cell>
          <cell r="EU44">
            <v>9.6174767924185924E-3</v>
          </cell>
          <cell r="EV44">
            <v>4.6704017958953785E-3</v>
          </cell>
        </row>
        <row r="45">
          <cell r="B45">
            <v>0</v>
          </cell>
          <cell r="C45">
            <v>0</v>
          </cell>
          <cell r="D45">
            <v>9.0522854284366031E-2</v>
          </cell>
          <cell r="E45">
            <v>0.16376820350638416</v>
          </cell>
          <cell r="F45">
            <v>0</v>
          </cell>
          <cell r="I45">
            <v>0</v>
          </cell>
          <cell r="J45">
            <v>0.1028764940871473</v>
          </cell>
          <cell r="K45">
            <v>0</v>
          </cell>
          <cell r="L45">
            <v>0</v>
          </cell>
          <cell r="M45">
            <v>0</v>
          </cell>
          <cell r="P45">
            <v>0.33368527620648769</v>
          </cell>
          <cell r="Q45">
            <v>0.38739137444717336</v>
          </cell>
          <cell r="R45">
            <v>0.34100214184748662</v>
          </cell>
          <cell r="S45">
            <v>0.34669077157285555</v>
          </cell>
          <cell r="T45">
            <v>0</v>
          </cell>
          <cell r="W45">
            <v>0.22343639567351647</v>
          </cell>
          <cell r="X45">
            <v>0.21240411098416814</v>
          </cell>
          <cell r="Y45">
            <v>0.19255437765170558</v>
          </cell>
          <cell r="Z45">
            <v>0.21219684072928313</v>
          </cell>
          <cell r="AA45">
            <v>0.15703929056466037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1.080217439205154E-2</v>
          </cell>
          <cell r="AK45">
            <v>5.2199242409490469E-2</v>
          </cell>
          <cell r="AL45">
            <v>5.2199242409490469E-2</v>
          </cell>
          <cell r="AM45">
            <v>0.14140440621115938</v>
          </cell>
          <cell r="AN45">
            <v>6.1946433503001191E-2</v>
          </cell>
          <cell r="AO45">
            <v>0</v>
          </cell>
          <cell r="AR45">
            <v>6.2500007929688517E-2</v>
          </cell>
          <cell r="AS45">
            <v>6.2500008554688662E-3</v>
          </cell>
          <cell r="AT45">
            <v>0</v>
          </cell>
          <cell r="AU45">
            <v>0</v>
          </cell>
          <cell r="AV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6.8447059886266023E-2</v>
          </cell>
          <cell r="BF45">
            <v>0.23054440056704983</v>
          </cell>
          <cell r="BG45">
            <v>0.26859085603273974</v>
          </cell>
          <cell r="BH45">
            <v>0.23927616365653501</v>
          </cell>
          <cell r="BI45">
            <v>0.27373139577303046</v>
          </cell>
          <cell r="BJ45">
            <v>0</v>
          </cell>
          <cell r="BM45">
            <v>3.5577414880157523E-4</v>
          </cell>
          <cell r="BN45">
            <v>3.5577414880157523E-4</v>
          </cell>
          <cell r="BO45">
            <v>0.17106963234819483</v>
          </cell>
          <cell r="BP45">
            <v>0.16993881802022304</v>
          </cell>
          <cell r="BQ45">
            <v>0</v>
          </cell>
          <cell r="BT45">
            <v>0.50660139457140485</v>
          </cell>
          <cell r="BU45">
            <v>0.47063341005338022</v>
          </cell>
          <cell r="BV45">
            <v>0.71405697581441718</v>
          </cell>
          <cell r="BW45">
            <v>0.33313849276694041</v>
          </cell>
          <cell r="BX45">
            <v>0</v>
          </cell>
          <cell r="CA45">
            <v>0.20628744564453946</v>
          </cell>
          <cell r="CB45">
            <v>0.25754568721093662</v>
          </cell>
          <cell r="CC45">
            <v>7.7349478780335018E-2</v>
          </cell>
          <cell r="CD45">
            <v>0.13444579054259032</v>
          </cell>
          <cell r="CE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1.3860739788438121E-2</v>
          </cell>
          <cell r="CO45">
            <v>4.4293659594913277E-2</v>
          </cell>
          <cell r="CP45">
            <v>4.256937820806158E-2</v>
          </cell>
          <cell r="CQ45">
            <v>0.1319801310249254</v>
          </cell>
          <cell r="CR45">
            <v>0.10903870521074387</v>
          </cell>
          <cell r="CS45">
            <v>0</v>
          </cell>
          <cell r="CV45">
            <v>0</v>
          </cell>
          <cell r="CW45">
            <v>1.2130034569044879E-2</v>
          </cell>
          <cell r="CX45">
            <v>0</v>
          </cell>
          <cell r="CZ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0.15215545904059288</v>
          </cell>
          <cell r="DJ45">
            <v>0</v>
          </cell>
          <cell r="DK45">
            <v>2.4885230515348214E-3</v>
          </cell>
          <cell r="DL45">
            <v>0</v>
          </cell>
          <cell r="DM45">
            <v>0</v>
          </cell>
          <cell r="DN45">
            <v>0.10642284989427601</v>
          </cell>
          <cell r="DR45">
            <v>3.6460268457837508E-2</v>
          </cell>
          <cell r="DS45">
            <v>0.12362217550502827</v>
          </cell>
          <cell r="DT45">
            <v>6.1253783174815779E-2</v>
          </cell>
          <cell r="DU45">
            <v>0</v>
          </cell>
          <cell r="DX45">
            <v>2.3878124272185271E-2</v>
          </cell>
          <cell r="DY45">
            <v>8.4406760463504843E-2</v>
          </cell>
          <cell r="DZ45">
            <v>0</v>
          </cell>
          <cell r="EA45">
            <v>0</v>
          </cell>
          <cell r="EB45">
            <v>0</v>
          </cell>
          <cell r="EE45">
            <v>3.0944676865482499E-2</v>
          </cell>
          <cell r="EF45">
            <v>0</v>
          </cell>
          <cell r="EG45">
            <v>1.3624933297474556E-2</v>
          </cell>
          <cell r="EH45">
            <v>4.728674093156005E-3</v>
          </cell>
          <cell r="EI45">
            <v>6.5501542637523114E-2</v>
          </cell>
          <cell r="EL45">
            <v>0.69896644730432078</v>
          </cell>
          <cell r="EM45">
            <v>2.1507673051089624E-2</v>
          </cell>
          <cell r="EN45">
            <v>0.68424153964193768</v>
          </cell>
          <cell r="EO45">
            <v>0.70782347712658866</v>
          </cell>
          <cell r="EP45">
            <v>0.10287849587614994</v>
          </cell>
          <cell r="ES45">
            <v>2.4162419429690104E-2</v>
          </cell>
          <cell r="ET45">
            <v>3.717939251497264E-2</v>
          </cell>
          <cell r="EU45">
            <v>5.1351528836472912E-2</v>
          </cell>
          <cell r="EV45">
            <v>6.9927429188528109E-2</v>
          </cell>
        </row>
        <row r="46">
          <cell r="B46">
            <v>0</v>
          </cell>
          <cell r="C46">
            <v>0</v>
          </cell>
          <cell r="D46">
            <v>0</v>
          </cell>
          <cell r="F46">
            <v>0.18208861688786684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4.3070128305617628E-2</v>
          </cell>
          <cell r="P46">
            <v>6.7991164814700439E-2</v>
          </cell>
          <cell r="Q46">
            <v>6.1939552117621324E-2</v>
          </cell>
          <cell r="R46">
            <v>0</v>
          </cell>
          <cell r="S46">
            <v>8.1172640318978917E-2</v>
          </cell>
          <cell r="T46">
            <v>0.46877256938438855</v>
          </cell>
          <cell r="W46">
            <v>0</v>
          </cell>
          <cell r="X46">
            <v>0</v>
          </cell>
          <cell r="Y46">
            <v>0</v>
          </cell>
          <cell r="Z46">
            <v>1.0427464852381678E-2</v>
          </cell>
          <cell r="AA46">
            <v>0</v>
          </cell>
          <cell r="AD46">
            <v>2.206604033279623E-2</v>
          </cell>
          <cell r="AE46">
            <v>2.3148066683192622E-2</v>
          </cell>
          <cell r="AF46">
            <v>0</v>
          </cell>
          <cell r="AG46">
            <v>2.3704636175907189E-2</v>
          </cell>
          <cell r="AH46">
            <v>1.8951042458694977E-4</v>
          </cell>
          <cell r="AK46">
            <v>0</v>
          </cell>
          <cell r="AL46">
            <v>0</v>
          </cell>
          <cell r="AM46">
            <v>1.2140630372746347E-2</v>
          </cell>
          <cell r="AN46">
            <v>0</v>
          </cell>
          <cell r="AO46">
            <v>0.20739919225296799</v>
          </cell>
          <cell r="AR46">
            <v>1.2500001585937703E-2</v>
          </cell>
          <cell r="AS46">
            <v>6.2500008554688662E-3</v>
          </cell>
          <cell r="AT46">
            <v>0.2254182529582468</v>
          </cell>
          <cell r="AU46">
            <v>0.30010120895527481</v>
          </cell>
          <cell r="AV46">
            <v>0.23297872834106992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9.5213555879666109E-2</v>
          </cell>
          <cell r="BF46">
            <v>8.4393323327579782E-4</v>
          </cell>
          <cell r="BG46">
            <v>0</v>
          </cell>
          <cell r="BH46">
            <v>1.4669724809387348E-4</v>
          </cell>
          <cell r="BI46">
            <v>1.7267451247247293E-3</v>
          </cell>
          <cell r="BJ46">
            <v>0.2943961021084881</v>
          </cell>
          <cell r="BM46">
            <v>1.8568113913636796E-3</v>
          </cell>
          <cell r="BN46">
            <v>1.8568113913636796E-3</v>
          </cell>
          <cell r="BO46">
            <v>0</v>
          </cell>
          <cell r="BP46">
            <v>1.9469639851488895E-3</v>
          </cell>
          <cell r="BQ46">
            <v>0.26328117903631215</v>
          </cell>
          <cell r="BT46">
            <v>0.118145833227357</v>
          </cell>
          <cell r="BU46">
            <v>0.10180874141410973</v>
          </cell>
          <cell r="BV46">
            <v>9.6115907948711721E-3</v>
          </cell>
          <cell r="BW46">
            <v>0.1493674068335841</v>
          </cell>
          <cell r="BX46">
            <v>0.57623300677317191</v>
          </cell>
          <cell r="CA46">
            <v>0</v>
          </cell>
          <cell r="CB46">
            <v>7.0127936175716056E-3</v>
          </cell>
          <cell r="CC46">
            <v>2.3635651773376655E-2</v>
          </cell>
          <cell r="CD46">
            <v>1.2494376512564547E-3</v>
          </cell>
          <cell r="CE46">
            <v>0.18775347553204422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1.697307553966106E-2</v>
          </cell>
          <cell r="CO46">
            <v>2.8193798465526933E-3</v>
          </cell>
          <cell r="CP46">
            <v>4.2839957163691477E-3</v>
          </cell>
          <cell r="CQ46">
            <v>0</v>
          </cell>
          <cell r="CR46">
            <v>0</v>
          </cell>
          <cell r="CS46">
            <v>0.15473308892046383</v>
          </cell>
          <cell r="CV46">
            <v>0</v>
          </cell>
          <cell r="CW46">
            <v>0</v>
          </cell>
          <cell r="CX46">
            <v>0</v>
          </cell>
          <cell r="CZ46">
            <v>1.9018475162087944E-2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5.9085671032619774E-2</v>
          </cell>
          <cell r="DJ46">
            <v>3.6672694311414315E-3</v>
          </cell>
          <cell r="DK46">
            <v>1.5134042123526698E-2</v>
          </cell>
          <cell r="DL46">
            <v>0</v>
          </cell>
          <cell r="DM46">
            <v>0</v>
          </cell>
          <cell r="DN46">
            <v>9.5490944183700022E-2</v>
          </cell>
          <cell r="DR46">
            <v>2.4183083052363229E-3</v>
          </cell>
          <cell r="DS46">
            <v>9.8969449650361603E-5</v>
          </cell>
          <cell r="DT46">
            <v>0</v>
          </cell>
          <cell r="DU46">
            <v>0.15714518170943148</v>
          </cell>
          <cell r="DX46">
            <v>1.1377837571466777E-2</v>
          </cell>
          <cell r="DY46">
            <v>0.10140973080404499</v>
          </cell>
          <cell r="DZ46">
            <v>0</v>
          </cell>
          <cell r="EA46">
            <v>0</v>
          </cell>
          <cell r="EB46">
            <v>2.6306124592029051E-2</v>
          </cell>
          <cell r="EE46">
            <v>0.16873426596785629</v>
          </cell>
          <cell r="EF46">
            <v>0.22203263822504138</v>
          </cell>
          <cell r="EG46">
            <v>0.22872410695475101</v>
          </cell>
          <cell r="EH46">
            <v>0.20483750916282431</v>
          </cell>
          <cell r="EI46">
            <v>3.6184631060946558E-3</v>
          </cell>
          <cell r="EL46">
            <v>0.30103355269567922</v>
          </cell>
          <cell r="EM46">
            <v>0.97728551131636776</v>
          </cell>
          <cell r="EN46">
            <v>0.26899195361672767</v>
          </cell>
          <cell r="EO46">
            <v>0.29217652287341134</v>
          </cell>
          <cell r="EP46">
            <v>0.8820733090697479</v>
          </cell>
          <cell r="ES46">
            <v>0.49209167146284172</v>
          </cell>
          <cell r="ET46">
            <v>0.44568265719624311</v>
          </cell>
          <cell r="EU46">
            <v>0.35862425004780585</v>
          </cell>
          <cell r="EV46">
            <v>0.46536563156758842</v>
          </cell>
        </row>
        <row r="47">
          <cell r="B47">
            <v>0</v>
          </cell>
          <cell r="C47">
            <v>0</v>
          </cell>
          <cell r="D47">
            <v>0</v>
          </cell>
          <cell r="F47">
            <v>7.8058404561487119E-2</v>
          </cell>
          <cell r="I47">
            <v>0.27508536134277617</v>
          </cell>
          <cell r="J47">
            <v>0.14467340979755866</v>
          </cell>
          <cell r="K47">
            <v>0.22768096025641596</v>
          </cell>
          <cell r="L47">
            <v>0.27508536134277617</v>
          </cell>
          <cell r="M47">
            <v>2.5452920276361431E-2</v>
          </cell>
          <cell r="P47">
            <v>0.41815930748642305</v>
          </cell>
          <cell r="Q47">
            <v>0.33170298741663085</v>
          </cell>
          <cell r="R47">
            <v>0.34045736623210165</v>
          </cell>
          <cell r="S47">
            <v>0.39599578081677306</v>
          </cell>
          <cell r="T47">
            <v>0.34792217732266351</v>
          </cell>
          <cell r="W47">
            <v>0</v>
          </cell>
          <cell r="X47">
            <v>9.4483346240894302E-4</v>
          </cell>
          <cell r="Y47">
            <v>1.5318342280016602E-3</v>
          </cell>
          <cell r="Z47">
            <v>0</v>
          </cell>
          <cell r="AA47">
            <v>1.6330852443390713E-2</v>
          </cell>
          <cell r="AD47">
            <v>8.738415135549165E-3</v>
          </cell>
          <cell r="AE47">
            <v>2.3581857662186907E-2</v>
          </cell>
          <cell r="AF47">
            <v>7.5674866117886763E-2</v>
          </cell>
          <cell r="AG47">
            <v>8.6021158755729549E-3</v>
          </cell>
          <cell r="AH47">
            <v>8.8177167728714256E-2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3.8985026439981967E-2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5.7634546943720021E-2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5.4897086188846124E-2</v>
          </cell>
          <cell r="BF47">
            <v>0.18883591512576398</v>
          </cell>
          <cell r="BG47">
            <v>0.12578520177177843</v>
          </cell>
          <cell r="BH47">
            <v>0.13968917493005689</v>
          </cell>
          <cell r="BI47">
            <v>0.17258239636096745</v>
          </cell>
          <cell r="BJ47">
            <v>0.12788727073939171</v>
          </cell>
          <cell r="BM47">
            <v>0.51455586499733874</v>
          </cell>
          <cell r="BN47">
            <v>0.51455586499733874</v>
          </cell>
          <cell r="BO47">
            <v>0.32866424209293821</v>
          </cell>
          <cell r="BP47">
            <v>0.32537579826134588</v>
          </cell>
          <cell r="BQ47">
            <v>0.11292513546096788</v>
          </cell>
          <cell r="BT47">
            <v>7.646043982491299E-2</v>
          </cell>
          <cell r="BU47">
            <v>1.0881242539672802E-2</v>
          </cell>
          <cell r="BV47">
            <v>0</v>
          </cell>
          <cell r="BW47">
            <v>3.4182729816422306E-3</v>
          </cell>
          <cell r="BX47">
            <v>2.1747609324691787E-3</v>
          </cell>
          <cell r="CA47">
            <v>2.0163977343892265E-2</v>
          </cell>
          <cell r="CB47">
            <v>1.028178466001419E-2</v>
          </cell>
          <cell r="CC47">
            <v>0.10522250848776543</v>
          </cell>
          <cell r="CD47">
            <v>3.8707880486447972E-2</v>
          </cell>
          <cell r="CE47">
            <v>8.9746465667897277E-2</v>
          </cell>
          <cell r="CH47">
            <v>0.44968833334496544</v>
          </cell>
          <cell r="CI47">
            <v>0.44968833334496544</v>
          </cell>
          <cell r="CJ47">
            <v>0.40510951406752677</v>
          </cell>
          <cell r="CK47">
            <v>0.44928678705543373</v>
          </cell>
          <cell r="CL47">
            <v>1.9795889125572494E-2</v>
          </cell>
          <cell r="CO47">
            <v>2.3048283164466988E-2</v>
          </cell>
          <cell r="CP47">
            <v>1.9658448613119245E-2</v>
          </cell>
          <cell r="CQ47">
            <v>4.9318997070076691E-2</v>
          </cell>
          <cell r="CR47">
            <v>0</v>
          </cell>
          <cell r="CS47">
            <v>4.2908066047733062E-2</v>
          </cell>
          <cell r="CV47">
            <v>1.0894283145271536E-2</v>
          </cell>
          <cell r="CW47">
            <v>2.4937355757872707E-2</v>
          </cell>
          <cell r="CX47">
            <v>8.4983214349703406E-2</v>
          </cell>
          <cell r="CZ47">
            <v>0.10980391531453496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1.8947428590453445E-2</v>
          </cell>
          <cell r="DJ47">
            <v>1.1863827348407153E-3</v>
          </cell>
          <cell r="DK47">
            <v>0</v>
          </cell>
          <cell r="DL47">
            <v>0</v>
          </cell>
          <cell r="DM47">
            <v>0</v>
          </cell>
          <cell r="DN47">
            <v>2.4788462007641839E-2</v>
          </cell>
          <cell r="DR47">
            <v>1.8625729133696391E-2</v>
          </cell>
          <cell r="DS47">
            <v>0</v>
          </cell>
          <cell r="DT47">
            <v>0</v>
          </cell>
          <cell r="DU47">
            <v>9.0684680355123851E-2</v>
          </cell>
          <cell r="DX47">
            <v>9.7224271466637546E-3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E47">
            <v>0.3873870433622848</v>
          </cell>
          <cell r="EF47">
            <v>0.35400318168318279</v>
          </cell>
          <cell r="EG47">
            <v>0.35655266956535725</v>
          </cell>
          <cell r="EH47">
            <v>0.40050787074657174</v>
          </cell>
          <cell r="EI47">
            <v>0.66119384540082815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1.4654776740248688E-2</v>
          </cell>
          <cell r="ES47">
            <v>2.1022869705964391E-2</v>
          </cell>
          <cell r="ET47">
            <v>0</v>
          </cell>
          <cell r="EU47">
            <v>0</v>
          </cell>
          <cell r="EV47">
            <v>0</v>
          </cell>
        </row>
        <row r="48">
          <cell r="B48">
            <v>0.26201236948043716</v>
          </cell>
          <cell r="C48">
            <v>0.27175108284090665</v>
          </cell>
          <cell r="D48">
            <v>0.29829827404862147</v>
          </cell>
          <cell r="E48">
            <v>0.27049496316998112</v>
          </cell>
          <cell r="F48">
            <v>0.10051200357389049</v>
          </cell>
          <cell r="I48">
            <v>0</v>
          </cell>
          <cell r="J48">
            <v>2.1263305537671782E-2</v>
          </cell>
          <cell r="K48">
            <v>0</v>
          </cell>
          <cell r="L48">
            <v>0</v>
          </cell>
          <cell r="M48">
            <v>0</v>
          </cell>
          <cell r="P48">
            <v>1.5836037238775899E-2</v>
          </cell>
          <cell r="Q48">
            <v>5.7846773416283838E-2</v>
          </cell>
          <cell r="R48">
            <v>7.0648492876393479E-2</v>
          </cell>
          <cell r="S48">
            <v>1.6327561721004514E-2</v>
          </cell>
          <cell r="T48">
            <v>0</v>
          </cell>
          <cell r="W48">
            <v>8.1345311703646551E-3</v>
          </cell>
          <cell r="X48">
            <v>1.1662198314507967E-3</v>
          </cell>
          <cell r="Y48">
            <v>0</v>
          </cell>
          <cell r="Z48">
            <v>0</v>
          </cell>
          <cell r="AA48">
            <v>2.1697063135459448E-2</v>
          </cell>
          <cell r="AD48">
            <v>0.71681808454769258</v>
          </cell>
          <cell r="AE48">
            <v>0.66603912667493137</v>
          </cell>
          <cell r="AF48">
            <v>0.47412026588920386</v>
          </cell>
          <cell r="AG48">
            <v>0.74943981066442233</v>
          </cell>
          <cell r="AH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1.1962607457144721E-2</v>
          </cell>
          <cell r="AR48">
            <v>0</v>
          </cell>
          <cell r="AS48">
            <v>0</v>
          </cell>
          <cell r="AT48">
            <v>0.17539612113968819</v>
          </cell>
          <cell r="AU48">
            <v>0.20938069989748548</v>
          </cell>
          <cell r="AV48">
            <v>7.5406708334289658E-3</v>
          </cell>
          <cell r="AY48">
            <v>0.17938600697078846</v>
          </cell>
          <cell r="AZ48">
            <v>0.43870473269922899</v>
          </cell>
          <cell r="BA48">
            <v>0.40529825019339538</v>
          </cell>
          <cell r="BB48">
            <v>0.2485782561082244</v>
          </cell>
          <cell r="BC48">
            <v>2.0612958546303234E-3</v>
          </cell>
          <cell r="BF48">
            <v>2.0770948437701563E-2</v>
          </cell>
          <cell r="BG48">
            <v>3.549657483745592E-2</v>
          </cell>
          <cell r="BH48">
            <v>3.38628064092477E-2</v>
          </cell>
          <cell r="BI48">
            <v>1.1350216083187065E-2</v>
          </cell>
          <cell r="BJ48">
            <v>4.1654096955935548E-2</v>
          </cell>
          <cell r="BM48">
            <v>0</v>
          </cell>
          <cell r="BN48">
            <v>0</v>
          </cell>
          <cell r="BO48">
            <v>1.0643217573389197E-3</v>
          </cell>
          <cell r="BP48">
            <v>4.3110763490282434E-3</v>
          </cell>
          <cell r="BQ48">
            <v>9.7699799759836725E-2</v>
          </cell>
          <cell r="BT48">
            <v>3.3669674029793817E-2</v>
          </cell>
          <cell r="BU48">
            <v>0.13323384751687045</v>
          </cell>
          <cell r="BV48">
            <v>0</v>
          </cell>
          <cell r="BW48">
            <v>0.17357631359046113</v>
          </cell>
          <cell r="BX48">
            <v>6.2136026641976543E-4</v>
          </cell>
          <cell r="CA48">
            <v>0</v>
          </cell>
          <cell r="CB48">
            <v>0</v>
          </cell>
          <cell r="CC48">
            <v>5.056039545500169E-2</v>
          </cell>
          <cell r="CD48">
            <v>8.8760041827825448E-4</v>
          </cell>
          <cell r="CE48">
            <v>0</v>
          </cell>
          <cell r="CH48">
            <v>0.45456995188632832</v>
          </cell>
          <cell r="CI48">
            <v>0.45456995188632832</v>
          </cell>
          <cell r="CJ48">
            <v>0.46647058918872164</v>
          </cell>
          <cell r="CK48">
            <v>0.51845531691145097</v>
          </cell>
          <cell r="CL48">
            <v>0.13647220069226076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7.0281210734092908E-2</v>
          </cell>
          <cell r="CV48">
            <v>0</v>
          </cell>
          <cell r="CW48">
            <v>0</v>
          </cell>
          <cell r="CX48">
            <v>0</v>
          </cell>
          <cell r="CZ48">
            <v>1.5323589184663582E-2</v>
          </cell>
          <cell r="DC48">
            <v>0.43806834706675424</v>
          </cell>
          <cell r="DD48">
            <v>0.45546811542076399</v>
          </cell>
          <cell r="DE48">
            <v>0.46416773090550756</v>
          </cell>
          <cell r="DF48">
            <v>0.46146135804939814</v>
          </cell>
          <cell r="DG48">
            <v>1.7977324210424615E-2</v>
          </cell>
          <cell r="DJ48">
            <v>0.26193908436607416</v>
          </cell>
          <cell r="DK48">
            <v>0.35397244763883406</v>
          </cell>
          <cell r="DL48">
            <v>0.38320299908349159</v>
          </cell>
          <cell r="DM48">
            <v>0.44457340935779627</v>
          </cell>
          <cell r="DN48">
            <v>2.1920607136179798E-2</v>
          </cell>
          <cell r="DR48">
            <v>0</v>
          </cell>
          <cell r="DS48">
            <v>0</v>
          </cell>
          <cell r="DT48">
            <v>0</v>
          </cell>
          <cell r="DU48">
            <v>1.3481990930061761E-2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7.907574630457509E-2</v>
          </cell>
          <cell r="EE48">
            <v>2.7672792547510785E-2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S48">
            <v>0.27840467756367276</v>
          </cell>
          <cell r="ET48">
            <v>0.30814766359589613</v>
          </cell>
          <cell r="EU48">
            <v>0.26628638264356086</v>
          </cell>
          <cell r="EV48">
            <v>0.22706771495801986</v>
          </cell>
        </row>
        <row r="49">
          <cell r="B49">
            <v>0.19596842431094141</v>
          </cell>
          <cell r="C49">
            <v>0.32985376113745685</v>
          </cell>
          <cell r="D49">
            <v>0.26203602701648976</v>
          </cell>
          <cell r="E49">
            <v>0.23541306640337706</v>
          </cell>
          <cell r="F49">
            <v>4.2904949355858972E-2</v>
          </cell>
          <cell r="I49">
            <v>3.8677663752160946E-2</v>
          </cell>
          <cell r="J49">
            <v>6.150194648118034E-2</v>
          </cell>
          <cell r="K49">
            <v>0</v>
          </cell>
          <cell r="L49">
            <v>3.8677663752160946E-2</v>
          </cell>
          <cell r="M49">
            <v>0</v>
          </cell>
          <cell r="P49">
            <v>0</v>
          </cell>
          <cell r="Q49">
            <v>0</v>
          </cell>
          <cell r="R49">
            <v>4.2068796583201389E-2</v>
          </cell>
          <cell r="T49">
            <v>5.6331521713248647E-3</v>
          </cell>
          <cell r="W49">
            <v>0.12012730664041196</v>
          </cell>
          <cell r="X49">
            <v>0.13342944828271153</v>
          </cell>
          <cell r="Y49">
            <v>0</v>
          </cell>
          <cell r="Z49">
            <v>0.30316723711146448</v>
          </cell>
          <cell r="AA49">
            <v>7.7397376266864673E-4</v>
          </cell>
          <cell r="AD49">
            <v>3.0018803743586963E-2</v>
          </cell>
          <cell r="AE49">
            <v>5.1771504263147555E-2</v>
          </cell>
          <cell r="AF49">
            <v>3.6193915377599593E-4</v>
          </cell>
          <cell r="AG49">
            <v>0</v>
          </cell>
          <cell r="AH49">
            <v>0.65587351705787289</v>
          </cell>
          <cell r="AK49">
            <v>0.53756900009459585</v>
          </cell>
          <cell r="AL49">
            <v>0.53756900009459585</v>
          </cell>
          <cell r="AM49">
            <v>0.50836936443534408</v>
          </cell>
          <cell r="AN49">
            <v>0.56442574426793268</v>
          </cell>
          <cell r="AO49">
            <v>0.10470832257414889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9.0362952229645924E-2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0.1373184984833401</v>
          </cell>
          <cell r="BF49">
            <v>0.42836895211955534</v>
          </cell>
          <cell r="BG49">
            <v>0.42331202524062761</v>
          </cell>
          <cell r="BH49">
            <v>0.41860923056483162</v>
          </cell>
          <cell r="BI49">
            <v>0.42225156938132641</v>
          </cell>
          <cell r="BJ49">
            <v>2.8189439444113066E-2</v>
          </cell>
          <cell r="BM49">
            <v>4.1274906042508004E-2</v>
          </cell>
          <cell r="BN49">
            <v>4.1274906042508004E-2</v>
          </cell>
          <cell r="BO49">
            <v>0</v>
          </cell>
          <cell r="BP49">
            <v>0</v>
          </cell>
          <cell r="BQ49">
            <v>0</v>
          </cell>
          <cell r="BT49">
            <v>0.11078553144997851</v>
          </cell>
          <cell r="BU49">
            <v>0.1941263618281508</v>
          </cell>
          <cell r="BV49">
            <v>0.27183109632261659</v>
          </cell>
          <cell r="BW49">
            <v>0.22594610397259285</v>
          </cell>
          <cell r="BX49">
            <v>2.3818769141948869E-2</v>
          </cell>
          <cell r="CA49">
            <v>0.456442102890806</v>
          </cell>
          <cell r="CB49">
            <v>0.32496851017345507</v>
          </cell>
          <cell r="CC49">
            <v>0.34376321784316483</v>
          </cell>
          <cell r="CD49">
            <v>0.42720809482777783</v>
          </cell>
          <cell r="CE49">
            <v>0</v>
          </cell>
          <cell r="CH49">
            <v>1.2522118009127971E-2</v>
          </cell>
          <cell r="CI49">
            <v>1.2522118009127971E-2</v>
          </cell>
          <cell r="CJ49">
            <v>0.12826752957186865</v>
          </cell>
          <cell r="CK49">
            <v>3.2257896033115324E-2</v>
          </cell>
          <cell r="CL49">
            <v>0.75539229652835149</v>
          </cell>
          <cell r="CO49">
            <v>0.18978118821860643</v>
          </cell>
          <cell r="CP49">
            <v>0.18976338898951928</v>
          </cell>
          <cell r="CQ49">
            <v>0.21628433992696378</v>
          </cell>
          <cell r="CR49">
            <v>0.22287801655606626</v>
          </cell>
          <cell r="CS49">
            <v>0.10104299612252754</v>
          </cell>
          <cell r="CV49">
            <v>1.5650863375667719E-3</v>
          </cell>
          <cell r="CW49">
            <v>4.0746532217984799E-2</v>
          </cell>
          <cell r="CX49">
            <v>1.2752031193898034E-2</v>
          </cell>
          <cell r="CZ49">
            <v>1.5459597995868036E-2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0.36845934967074512</v>
          </cell>
          <cell r="DJ49">
            <v>0</v>
          </cell>
          <cell r="DK49">
            <v>9.6853952014302818E-4</v>
          </cell>
          <cell r="DL49">
            <v>0</v>
          </cell>
          <cell r="DM49">
            <v>0</v>
          </cell>
          <cell r="DN49">
            <v>0.40873985612345604</v>
          </cell>
          <cell r="DR49">
            <v>0.4947781263599223</v>
          </cell>
          <cell r="DS49">
            <v>0.47557557268361339</v>
          </cell>
          <cell r="DT49">
            <v>0.53518537910916275</v>
          </cell>
          <cell r="DU49">
            <v>1.4241537444032868E-2</v>
          </cell>
          <cell r="DX49">
            <v>1.3638429029341556E-2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1.0092303792396682E-2</v>
          </cell>
          <cell r="ES49">
            <v>3.7115872917016075E-2</v>
          </cell>
          <cell r="ET49">
            <v>4.2802526690459634E-2</v>
          </cell>
          <cell r="EU49">
            <v>8.5514652265887753E-2</v>
          </cell>
          <cell r="EV49">
            <v>3.8727806815088063E-2</v>
          </cell>
        </row>
        <row r="50">
          <cell r="B50">
            <v>1.3159221148502214E-2</v>
          </cell>
          <cell r="C50">
            <v>0</v>
          </cell>
          <cell r="F50">
            <v>0.39338119759474094</v>
          </cell>
          <cell r="I50">
            <v>0.22033173478992427</v>
          </cell>
          <cell r="J50">
            <v>0.22583617520921076</v>
          </cell>
          <cell r="K50">
            <v>0.25706322343399235</v>
          </cell>
          <cell r="L50">
            <v>0.22033173478992427</v>
          </cell>
          <cell r="M50">
            <v>0.60090451701745939</v>
          </cell>
          <cell r="P50">
            <v>0</v>
          </cell>
          <cell r="Q50">
            <v>0</v>
          </cell>
          <cell r="T50">
            <v>2.81485458352932E-2</v>
          </cell>
          <cell r="W50">
            <v>0.23293241063717765</v>
          </cell>
          <cell r="X50">
            <v>0.23101712992037299</v>
          </cell>
          <cell r="Y50">
            <v>0.31208324526045356</v>
          </cell>
          <cell r="Z50">
            <v>0</v>
          </cell>
          <cell r="AA50">
            <v>0.48881607711241065</v>
          </cell>
          <cell r="AD50">
            <v>0</v>
          </cell>
          <cell r="AE50">
            <v>0</v>
          </cell>
          <cell r="AF50">
            <v>0.22132625105068593</v>
          </cell>
          <cell r="AG50">
            <v>0</v>
          </cell>
          <cell r="AH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0.37317080092108024</v>
          </cell>
          <cell r="AR50">
            <v>0</v>
          </cell>
          <cell r="AS50">
            <v>0</v>
          </cell>
          <cell r="AT50">
            <v>4.3169793067730855E-3</v>
          </cell>
          <cell r="AU50">
            <v>0</v>
          </cell>
          <cell r="AV50">
            <v>9.4055066264296869E-2</v>
          </cell>
          <cell r="AY50">
            <v>0</v>
          </cell>
          <cell r="AZ50">
            <v>0</v>
          </cell>
          <cell r="BA50">
            <v>0</v>
          </cell>
          <cell r="BB50">
            <v>5.419691850858447E-3</v>
          </cell>
          <cell r="BC50">
            <v>3.1101271931355836E-2</v>
          </cell>
          <cell r="BF50">
            <v>0</v>
          </cell>
          <cell r="BG50">
            <v>2.7416613667355992E-3</v>
          </cell>
          <cell r="BH50">
            <v>4.3958960794071595E-3</v>
          </cell>
          <cell r="BI50">
            <v>0</v>
          </cell>
          <cell r="BJ50">
            <v>0.36460392900431288</v>
          </cell>
          <cell r="BM50">
            <v>0.15488275075999905</v>
          </cell>
          <cell r="BN50">
            <v>0.15488275075999905</v>
          </cell>
          <cell r="BO50">
            <v>0.28368898439740131</v>
          </cell>
          <cell r="BP50">
            <v>0.14285623939440459</v>
          </cell>
          <cell r="BQ50">
            <v>1.5600111562862892E-2</v>
          </cell>
          <cell r="BT50">
            <v>1.6985717507080677E-2</v>
          </cell>
          <cell r="BU50">
            <v>8.4900743126998995E-2</v>
          </cell>
          <cell r="BV50">
            <v>4.5003370680948476E-3</v>
          </cell>
          <cell r="BW50">
            <v>9.8326316697563976E-2</v>
          </cell>
          <cell r="BX50">
            <v>0.16797410452648159</v>
          </cell>
          <cell r="CA50">
            <v>4.5157013157144481E-3</v>
          </cell>
          <cell r="CB50">
            <v>4.5574664476359028E-3</v>
          </cell>
          <cell r="CC50">
            <v>5.7637645685361784E-3</v>
          </cell>
          <cell r="CD50">
            <v>0</v>
          </cell>
          <cell r="CE50">
            <v>0.20536936137386383</v>
          </cell>
          <cell r="CH50">
            <v>6.8534219509524458E-2</v>
          </cell>
          <cell r="CI50">
            <v>6.8534219509524458E-2</v>
          </cell>
          <cell r="CJ50">
            <v>0</v>
          </cell>
          <cell r="CK50">
            <v>0</v>
          </cell>
          <cell r="CL50">
            <v>1.5923568950992381E-3</v>
          </cell>
          <cell r="CO50">
            <v>0.30213827499628221</v>
          </cell>
          <cell r="CP50">
            <v>0.32926029980774874</v>
          </cell>
          <cell r="CQ50">
            <v>0.28128088252351907</v>
          </cell>
          <cell r="CR50">
            <v>0.33032220476785917</v>
          </cell>
          <cell r="CS50">
            <v>3.5294639046524752E-2</v>
          </cell>
          <cell r="CV50">
            <v>0</v>
          </cell>
          <cell r="CW50">
            <v>0</v>
          </cell>
          <cell r="CX50">
            <v>0</v>
          </cell>
          <cell r="CZ50">
            <v>0.12136461411617194</v>
          </cell>
          <cell r="DC50">
            <v>0</v>
          </cell>
          <cell r="DD50">
            <v>3.3658029054435861E-5</v>
          </cell>
          <cell r="DE50">
            <v>4.4459615640107661E-3</v>
          </cell>
          <cell r="DF50">
            <v>0</v>
          </cell>
          <cell r="DG50">
            <v>3.0437158359333454E-2</v>
          </cell>
          <cell r="DJ50">
            <v>5.104814851175931E-2</v>
          </cell>
          <cell r="DK50">
            <v>1.3658327537297222E-2</v>
          </cell>
          <cell r="DL50">
            <v>0</v>
          </cell>
          <cell r="DM50">
            <v>0</v>
          </cell>
          <cell r="DN50">
            <v>6.0338462810772694E-2</v>
          </cell>
          <cell r="DR50">
            <v>0</v>
          </cell>
          <cell r="DS50">
            <v>0</v>
          </cell>
          <cell r="DT50">
            <v>0</v>
          </cell>
          <cell r="DU50">
            <v>0.5419108024189323</v>
          </cell>
          <cell r="DX50">
            <v>0</v>
          </cell>
          <cell r="DY50">
            <v>4.5851276306296082E-2</v>
          </cell>
          <cell r="DZ50">
            <v>0</v>
          </cell>
          <cell r="EA50">
            <v>0</v>
          </cell>
          <cell r="EB50">
            <v>0</v>
          </cell>
          <cell r="ES50">
            <v>5.2245695494131363E-2</v>
          </cell>
          <cell r="ET50">
            <v>0.15377621227858343</v>
          </cell>
          <cell r="EU50">
            <v>0.20656312274344069</v>
          </cell>
          <cell r="EV50">
            <v>0.17985475340301177</v>
          </cell>
        </row>
        <row r="51">
          <cell r="B51">
            <v>0.11930086014920557</v>
          </cell>
          <cell r="C51">
            <v>3.056714965984423E-3</v>
          </cell>
          <cell r="D51">
            <v>0</v>
          </cell>
          <cell r="F51">
            <v>0</v>
          </cell>
          <cell r="I51">
            <v>3.8456462243290197E-2</v>
          </cell>
          <cell r="J51">
            <v>3.3477508076692676E-2</v>
          </cell>
          <cell r="K51">
            <v>6.4333707276499799E-2</v>
          </cell>
          <cell r="L51">
            <v>3.8456462243290197E-2</v>
          </cell>
          <cell r="M51">
            <v>1.8853045836110124E-2</v>
          </cell>
          <cell r="P51">
            <v>1.3677795225344524E-2</v>
          </cell>
          <cell r="Q51">
            <v>4.9339092791068897E-3</v>
          </cell>
          <cell r="R51">
            <v>0</v>
          </cell>
          <cell r="T51">
            <v>0</v>
          </cell>
          <cell r="W51">
            <v>0</v>
          </cell>
          <cell r="X51">
            <v>0</v>
          </cell>
          <cell r="Y51">
            <v>4.4084106742616612E-2</v>
          </cell>
          <cell r="Z51">
            <v>0</v>
          </cell>
          <cell r="AA51">
            <v>1.8059455029849182E-4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1.3326517996303005E-2</v>
          </cell>
          <cell r="AR51">
            <v>1.1533637088330209E-2</v>
          </cell>
          <cell r="AS51">
            <v>0</v>
          </cell>
          <cell r="AT51">
            <v>8.1133719710355767E-2</v>
          </cell>
          <cell r="AU51">
            <v>3.4440467923607179E-2</v>
          </cell>
          <cell r="AV51">
            <v>1.3454307654854817E-3</v>
          </cell>
          <cell r="AY51">
            <v>0</v>
          </cell>
          <cell r="AZ51">
            <v>0</v>
          </cell>
          <cell r="BA51">
            <v>1.9593536574289232E-2</v>
          </cell>
          <cell r="BB51">
            <v>9.1062157338154384E-2</v>
          </cell>
          <cell r="BC51">
            <v>6.0626408979820307E-4</v>
          </cell>
          <cell r="BF51">
            <v>0</v>
          </cell>
          <cell r="BG51">
            <v>2.4876628798868909E-4</v>
          </cell>
          <cell r="BH51">
            <v>5.533109659328245E-4</v>
          </cell>
          <cell r="BI51">
            <v>0</v>
          </cell>
          <cell r="BJ51">
            <v>1.4599943980673952E-2</v>
          </cell>
          <cell r="BM51">
            <v>0.18692897554993762</v>
          </cell>
          <cell r="BN51">
            <v>0.18692897554993762</v>
          </cell>
          <cell r="BO51">
            <v>0.1216377242310971</v>
          </cell>
          <cell r="BP51">
            <v>0.25988939835979785</v>
          </cell>
          <cell r="BQ51">
            <v>9.7793496227846249E-2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1.8899677300494591E-2</v>
          </cell>
          <cell r="CA51">
            <v>1.314806306599225E-2</v>
          </cell>
          <cell r="CB51">
            <v>1.3950002133085155E-2</v>
          </cell>
          <cell r="CC51">
            <v>0</v>
          </cell>
          <cell r="CD51">
            <v>0</v>
          </cell>
          <cell r="CE51">
            <v>0</v>
          </cell>
          <cell r="CO51">
            <v>3.3903377627815096E-3</v>
          </cell>
          <cell r="CP51">
            <v>0</v>
          </cell>
          <cell r="CQ51">
            <v>0</v>
          </cell>
          <cell r="CR51">
            <v>0</v>
          </cell>
          <cell r="CS51">
            <v>0.3700655766148615</v>
          </cell>
          <cell r="CV51">
            <v>0</v>
          </cell>
          <cell r="CW51">
            <v>0</v>
          </cell>
          <cell r="CX51">
            <v>0</v>
          </cell>
          <cell r="CZ51">
            <v>3.447807315795598E-2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0.14284847923273197</v>
          </cell>
          <cell r="DJ51">
            <v>5.00806658062711E-3</v>
          </cell>
          <cell r="DK51">
            <v>9.7711959701861396E-3</v>
          </cell>
          <cell r="DL51">
            <v>0</v>
          </cell>
          <cell r="DM51">
            <v>0</v>
          </cell>
          <cell r="DN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1.0633681425901457E-2</v>
          </cell>
          <cell r="DX51">
            <v>0</v>
          </cell>
          <cell r="DY51">
            <v>1.7827692901726925E-2</v>
          </cell>
          <cell r="DZ51">
            <v>0</v>
          </cell>
          <cell r="EA51">
            <v>0</v>
          </cell>
          <cell r="EB51">
            <v>5.9798623792290655E-3</v>
          </cell>
          <cell r="ES51">
            <v>3.2955393526517551E-3</v>
          </cell>
          <cell r="ET51">
            <v>6.3757813516441856E-3</v>
          </cell>
          <cell r="EU51">
            <v>1.6336525349403962E-2</v>
          </cell>
          <cell r="EV51">
            <v>5.4078980295716632E-3</v>
          </cell>
        </row>
        <row r="52">
          <cell r="B52">
            <v>2.962141607073426E-2</v>
          </cell>
          <cell r="C52">
            <v>0</v>
          </cell>
          <cell r="D52">
            <v>0</v>
          </cell>
          <cell r="F52">
            <v>0</v>
          </cell>
          <cell r="I52">
            <v>0</v>
          </cell>
          <cell r="J52">
            <v>0</v>
          </cell>
          <cell r="K52">
            <v>1.0529587764547305E-4</v>
          </cell>
          <cell r="L52">
            <v>0</v>
          </cell>
          <cell r="M52">
            <v>5.345639341858139E-2</v>
          </cell>
          <cell r="W52">
            <v>1.3407404571179532E-2</v>
          </cell>
          <cell r="X52">
            <v>2.8643085880202986E-3</v>
          </cell>
          <cell r="Y52">
            <v>5.0257312517509284E-2</v>
          </cell>
          <cell r="Z52">
            <v>0</v>
          </cell>
          <cell r="AA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2.4891314433876911E-2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0.1136420494236221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0.32098578819894158</v>
          </cell>
          <cell r="BF52">
            <v>0</v>
          </cell>
          <cell r="BG52">
            <v>1.0248428650171484E-3</v>
          </cell>
          <cell r="BH52">
            <v>2.1694699834760734E-2</v>
          </cell>
          <cell r="BI52">
            <v>1.7731064312923855E-3</v>
          </cell>
          <cell r="BJ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1.0400077712010731E-2</v>
          </cell>
          <cell r="BT52">
            <v>3.8287511798751395E-2</v>
          </cell>
          <cell r="BU52">
            <v>0</v>
          </cell>
          <cell r="BV52">
            <v>0</v>
          </cell>
          <cell r="BW52">
            <v>0</v>
          </cell>
          <cell r="BX52">
            <v>9.8382042183129521E-4</v>
          </cell>
          <cell r="CA52">
            <v>8.7257012127924138E-2</v>
          </cell>
          <cell r="CB52">
            <v>5.4106513117746634E-2</v>
          </cell>
          <cell r="CC52">
            <v>0.20722508747054452</v>
          </cell>
          <cell r="CD52">
            <v>0.17881193576547627</v>
          </cell>
          <cell r="CE52">
            <v>3.9063425122833001E-3</v>
          </cell>
          <cell r="CO52">
            <v>9.3508106892464402E-2</v>
          </cell>
          <cell r="CQ52">
            <v>0</v>
          </cell>
          <cell r="CR52">
            <v>0</v>
          </cell>
          <cell r="CS52">
            <v>0</v>
          </cell>
          <cell r="CV52">
            <v>0</v>
          </cell>
          <cell r="CW52">
            <v>0</v>
          </cell>
          <cell r="CX52">
            <v>0</v>
          </cell>
          <cell r="CZ52">
            <v>2.9831125502100445E-2</v>
          </cell>
          <cell r="DC52">
            <v>4.3632064271778126E-2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2.1778633021107614E-2</v>
          </cell>
          <cell r="DR52">
            <v>3.1056190307709838E-2</v>
          </cell>
          <cell r="DS52">
            <v>0</v>
          </cell>
          <cell r="DT52">
            <v>0</v>
          </cell>
          <cell r="DU52">
            <v>0</v>
          </cell>
          <cell r="DX52">
            <v>0</v>
          </cell>
          <cell r="DY52">
            <v>6.8897587605113945E-3</v>
          </cell>
          <cell r="DZ52">
            <v>0</v>
          </cell>
          <cell r="EA52">
            <v>0</v>
          </cell>
          <cell r="EB52">
            <v>0.11172891486349702</v>
          </cell>
          <cell r="ES52">
            <v>3.4150663149072322E-2</v>
          </cell>
          <cell r="ET52">
            <v>9.2172057484794453E-4</v>
          </cell>
          <cell r="EU52">
            <v>0</v>
          </cell>
          <cell r="EV52">
            <v>0</v>
          </cell>
        </row>
        <row r="53">
          <cell r="B53">
            <v>2.9155006311576595E-2</v>
          </cell>
          <cell r="C53">
            <v>0</v>
          </cell>
          <cell r="D53">
            <v>0</v>
          </cell>
          <cell r="F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9.5974320408541373E-3</v>
          </cell>
          <cell r="X53">
            <v>0</v>
          </cell>
          <cell r="Y53">
            <v>0</v>
          </cell>
          <cell r="Z53">
            <v>0</v>
          </cell>
          <cell r="AA53">
            <v>4.0066041108471132E-2</v>
          </cell>
          <cell r="AK53">
            <v>0.1385926723739323</v>
          </cell>
          <cell r="AL53">
            <v>0.1385926723739323</v>
          </cell>
          <cell r="AM53">
            <v>0</v>
          </cell>
          <cell r="AN53">
            <v>0</v>
          </cell>
          <cell r="AO53">
            <v>0</v>
          </cell>
          <cell r="AR53">
            <v>0.34442463119887512</v>
          </cell>
          <cell r="AS53">
            <v>0.38727971613391104</v>
          </cell>
          <cell r="AT53">
            <v>0</v>
          </cell>
          <cell r="AU53">
            <v>0</v>
          </cell>
          <cell r="AV53">
            <v>0</v>
          </cell>
          <cell r="AY53">
            <v>0.22195098759985601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F53">
            <v>2.6483368662145843E-3</v>
          </cell>
          <cell r="BG53">
            <v>0</v>
          </cell>
          <cell r="BH53">
            <v>0</v>
          </cell>
          <cell r="BI53">
            <v>0</v>
          </cell>
          <cell r="BJ53">
            <v>2.6728104661386622E-2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5.4694091943182852E-2</v>
          </cell>
          <cell r="BT53">
            <v>4.6796746375384075E-3</v>
          </cell>
          <cell r="BU53">
            <v>0</v>
          </cell>
          <cell r="BV53">
            <v>0</v>
          </cell>
          <cell r="BW53">
            <v>0</v>
          </cell>
          <cell r="BX53">
            <v>3.4718448413842286E-2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0.12793908919519795</v>
          </cell>
          <cell r="CV53">
            <v>0.16044662839077092</v>
          </cell>
          <cell r="CW53">
            <v>2.0524224882769882E-3</v>
          </cell>
          <cell r="CX53">
            <v>0</v>
          </cell>
          <cell r="CZ53">
            <v>0</v>
          </cell>
          <cell r="DC53">
            <v>0.1271977960243966</v>
          </cell>
          <cell r="DD53">
            <v>0.10105302215296376</v>
          </cell>
          <cell r="DE53">
            <v>0</v>
          </cell>
          <cell r="DF53">
            <v>0</v>
          </cell>
          <cell r="DG53">
            <v>0</v>
          </cell>
          <cell r="DJ53">
            <v>0.11807520446917515</v>
          </cell>
          <cell r="DK53">
            <v>6.7828645201914367E-2</v>
          </cell>
          <cell r="DL53">
            <v>0</v>
          </cell>
          <cell r="DM53">
            <v>0</v>
          </cell>
          <cell r="DN53">
            <v>0</v>
          </cell>
          <cell r="DR53">
            <v>5.4489813124349806E-2</v>
          </cell>
          <cell r="DS53">
            <v>0</v>
          </cell>
          <cell r="DT53">
            <v>0</v>
          </cell>
          <cell r="DU53">
            <v>0</v>
          </cell>
          <cell r="DX53">
            <v>0</v>
          </cell>
          <cell r="DY53">
            <v>1.3997831836439704E-2</v>
          </cell>
          <cell r="DZ53">
            <v>0</v>
          </cell>
          <cell r="EA53">
            <v>0</v>
          </cell>
          <cell r="EB53">
            <v>0</v>
          </cell>
          <cell r="ES53">
            <v>5.2538878970529168E-2</v>
          </cell>
          <cell r="ET53">
            <v>0</v>
          </cell>
          <cell r="EU53">
            <v>0</v>
          </cell>
          <cell r="EV53">
            <v>0</v>
          </cell>
        </row>
        <row r="54">
          <cell r="B54">
            <v>3.0946285338292582E-2</v>
          </cell>
          <cell r="F54">
            <v>0</v>
          </cell>
          <cell r="AR54">
            <v>0.23626666497633311</v>
          </cell>
          <cell r="AS54">
            <v>0.24236314067345494</v>
          </cell>
          <cell r="AT54">
            <v>0.17167857512200999</v>
          </cell>
          <cell r="AU54">
            <v>0.24067111039286371</v>
          </cell>
          <cell r="AV54">
            <v>0</v>
          </cell>
          <cell r="AY54">
            <v>0.26615740229438606</v>
          </cell>
          <cell r="AZ54">
            <v>4.2079877195065367E-3</v>
          </cell>
          <cell r="BA54">
            <v>0.24334279286879115</v>
          </cell>
          <cell r="BB54">
            <v>0.15736953375736071</v>
          </cell>
          <cell r="BC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0.25070270849461185</v>
          </cell>
          <cell r="BT54">
            <v>2.9371614400605775E-2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8.8889085749262811E-3</v>
          </cell>
          <cell r="CB54">
            <v>1.6345841680223806E-3</v>
          </cell>
          <cell r="CC54">
            <v>0</v>
          </cell>
          <cell r="CD54">
            <v>0</v>
          </cell>
          <cell r="CE54">
            <v>1.5127769137400443E-2</v>
          </cell>
          <cell r="CV54">
            <v>1.1778846525349688E-2</v>
          </cell>
          <cell r="CW54">
            <v>7.3447228376155825E-3</v>
          </cell>
          <cell r="CX54">
            <v>0</v>
          </cell>
          <cell r="CZ54">
            <v>0</v>
          </cell>
          <cell r="DC54">
            <v>2.1800780693520053E-3</v>
          </cell>
          <cell r="DD54">
            <v>1.1590507263790035E-2</v>
          </cell>
          <cell r="DE54">
            <v>0</v>
          </cell>
          <cell r="DF54">
            <v>0</v>
          </cell>
          <cell r="DG54">
            <v>1.212605298445669E-4</v>
          </cell>
          <cell r="DJ54">
            <v>4.6286378176279494E-2</v>
          </cell>
          <cell r="DK54">
            <v>3.4645330271967272E-3</v>
          </cell>
          <cell r="DL54">
            <v>0</v>
          </cell>
          <cell r="DM54">
            <v>0</v>
          </cell>
          <cell r="DN54">
            <v>0</v>
          </cell>
          <cell r="DX54">
            <v>0.12638903589949047</v>
          </cell>
          <cell r="DY54">
            <v>0.48878670663764695</v>
          </cell>
          <cell r="DZ54">
            <v>0.28002879383025919</v>
          </cell>
          <cell r="EA54">
            <v>0.20137031041848394</v>
          </cell>
          <cell r="EB54">
            <v>0.16014477307595718</v>
          </cell>
        </row>
        <row r="55">
          <cell r="AR55">
            <v>0</v>
          </cell>
          <cell r="AS55">
            <v>0</v>
          </cell>
          <cell r="AT55">
            <v>0.10492309497269726</v>
          </cell>
          <cell r="AU55">
            <v>1.1066766943600946E-2</v>
          </cell>
          <cell r="AV55">
            <v>0.17071338987430687</v>
          </cell>
          <cell r="AY55">
            <v>7.3383783856102649E-4</v>
          </cell>
          <cell r="AZ55">
            <v>0.23654077544628233</v>
          </cell>
          <cell r="BA55">
            <v>2.991780141449777E-2</v>
          </cell>
          <cell r="BB55">
            <v>0.15885004964647007</v>
          </cell>
          <cell r="BC55">
            <v>0.15332383764307558</v>
          </cell>
          <cell r="BM55">
            <v>6.6148234701707942E-2</v>
          </cell>
          <cell r="BN55">
            <v>6.6148234701707942E-2</v>
          </cell>
          <cell r="BO55">
            <v>0</v>
          </cell>
          <cell r="BP55">
            <v>0</v>
          </cell>
          <cell r="BQ55">
            <v>0</v>
          </cell>
          <cell r="BT55">
            <v>3.8528112921916935E-2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CA55">
            <v>0</v>
          </cell>
          <cell r="CB55">
            <v>1.6188685695474308E-3</v>
          </cell>
          <cell r="CC55">
            <v>0</v>
          </cell>
          <cell r="CD55">
            <v>0</v>
          </cell>
          <cell r="CE55">
            <v>6.8547686062475577E-2</v>
          </cell>
          <cell r="DJ55">
            <v>0</v>
          </cell>
          <cell r="DK55">
            <v>1.1744190166667201E-2</v>
          </cell>
          <cell r="DL55">
            <v>0</v>
          </cell>
          <cell r="DM55">
            <v>0</v>
          </cell>
          <cell r="DN55">
            <v>0</v>
          </cell>
          <cell r="DX55">
            <v>2.9165739943187087E-2</v>
          </cell>
          <cell r="DY55">
            <v>6.1072274975819713E-2</v>
          </cell>
          <cell r="DZ55">
            <v>8.136519021559814E-2</v>
          </cell>
          <cell r="EA55">
            <v>4.0321328077486715E-2</v>
          </cell>
          <cell r="EB55">
            <v>2.8850056812185573E-4</v>
          </cell>
        </row>
        <row r="56">
          <cell r="BT56">
            <v>2.3138404908965834E-2</v>
          </cell>
          <cell r="BU56">
            <v>0</v>
          </cell>
          <cell r="BV56">
            <v>0</v>
          </cell>
          <cell r="BW56">
            <v>0</v>
          </cell>
          <cell r="BX56">
            <v>2.5890011100823559E-4</v>
          </cell>
          <cell r="CA56">
            <v>0.12991335865309522</v>
          </cell>
          <cell r="CB56">
            <v>0.19731995995536142</v>
          </cell>
          <cell r="CC56">
            <v>2.8176606621041773E-2</v>
          </cell>
          <cell r="CD56">
            <v>3.8829636246307919E-2</v>
          </cell>
          <cell r="CE56">
            <v>2.9807668908049121E-2</v>
          </cell>
          <cell r="DX56">
            <v>1.6778516522849819E-2</v>
          </cell>
          <cell r="DY56">
            <v>1.319381063861369E-2</v>
          </cell>
          <cell r="DZ56">
            <v>0.11492871281227993</v>
          </cell>
          <cell r="EA56">
            <v>5.5355152198425177E-2</v>
          </cell>
          <cell r="EB56">
            <v>0.11899391804425144</v>
          </cell>
        </row>
        <row r="57">
          <cell r="BT57">
            <v>1.1771700288499085E-3</v>
          </cell>
          <cell r="BU57">
            <v>0</v>
          </cell>
          <cell r="BV57">
            <v>0</v>
          </cell>
          <cell r="BW57">
            <v>0</v>
          </cell>
          <cell r="BX57">
            <v>0.15759223574430686</v>
          </cell>
          <cell r="CA57">
            <v>0</v>
          </cell>
          <cell r="CB57">
            <v>0</v>
          </cell>
          <cell r="CC57">
            <v>0.15606022167525477</v>
          </cell>
          <cell r="CD57">
            <v>0.14457760760734401</v>
          </cell>
          <cell r="CE57">
            <v>0</v>
          </cell>
          <cell r="DX57">
            <v>0</v>
          </cell>
          <cell r="DY57">
            <v>0</v>
          </cell>
          <cell r="DZ57">
            <v>6.852352036908942E-3</v>
          </cell>
          <cell r="EA57">
            <v>1.6516142039940594E-2</v>
          </cell>
          <cell r="EB57">
            <v>0</v>
          </cell>
        </row>
        <row r="58"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0.22945435472520076</v>
          </cell>
          <cell r="DX58">
            <v>0</v>
          </cell>
          <cell r="DY58">
            <v>9.2894665699954498E-3</v>
          </cell>
          <cell r="DZ58">
            <v>0.18384924144294143</v>
          </cell>
          <cell r="EA58">
            <v>8.4407569669211605E-2</v>
          </cell>
          <cell r="EB58">
            <v>0.37080361033957748</v>
          </cell>
        </row>
        <row r="59">
          <cell r="CA59">
            <v>6.4230444707259044E-4</v>
          </cell>
          <cell r="CB59">
            <v>4.394419521715507E-2</v>
          </cell>
          <cell r="CC59">
            <v>0</v>
          </cell>
          <cell r="CD59">
            <v>0</v>
          </cell>
          <cell r="CE59">
            <v>0</v>
          </cell>
          <cell r="DX59">
            <v>0.23029698716884997</v>
          </cell>
          <cell r="DY59">
            <v>7.23191322883173E-3</v>
          </cell>
          <cell r="DZ59">
            <v>1.5748353559456259E-2</v>
          </cell>
          <cell r="EA59">
            <v>0.12773146012124884</v>
          </cell>
          <cell r="EB59">
            <v>0</v>
          </cell>
        </row>
        <row r="60">
          <cell r="CA60">
            <v>2.2253251028777545E-2</v>
          </cell>
          <cell r="CB60">
            <v>5.8401590538749166E-4</v>
          </cell>
          <cell r="CC60">
            <v>0</v>
          </cell>
          <cell r="CD60">
            <v>0</v>
          </cell>
          <cell r="CE60">
            <v>0</v>
          </cell>
          <cell r="DX60">
            <v>0.32912343435931507</v>
          </cell>
          <cell r="DY60">
            <v>1.3466816117934164E-2</v>
          </cell>
          <cell r="DZ60">
            <v>0.14825998160995463</v>
          </cell>
          <cell r="EA60">
            <v>0.27169403162559674</v>
          </cell>
          <cell r="EB60">
            <v>0</v>
          </cell>
        </row>
        <row r="61">
          <cell r="CA61">
            <v>2.2626851539420186E-2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DX61">
            <v>3.0521252368820039E-2</v>
          </cell>
          <cell r="DY61">
            <v>4.39018427077337E-3</v>
          </cell>
          <cell r="DZ61">
            <v>0</v>
          </cell>
          <cell r="EA61">
            <v>0</v>
          </cell>
          <cell r="EB61">
            <v>0</v>
          </cell>
        </row>
        <row r="62">
          <cell r="CA62">
            <v>0</v>
          </cell>
          <cell r="CB62">
            <v>2.8975668403789609E-2</v>
          </cell>
          <cell r="CC62">
            <v>0</v>
          </cell>
          <cell r="CD62">
            <v>0</v>
          </cell>
          <cell r="CE62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FA0A3-BE31-456E-AE50-DFF7AF0C91CE}">
  <dimension ref="A1:BK50"/>
  <sheetViews>
    <sheetView showGridLines="0" tabSelected="1" zoomScale="80" zoomScaleNormal="80" workbookViewId="0"/>
  </sheetViews>
  <sheetFormatPr defaultRowHeight="15" x14ac:dyDescent="0.25"/>
  <cols>
    <col min="1" max="1" width="10.7109375" customWidth="1"/>
    <col min="2" max="2" width="27.7109375" bestFit="1" customWidth="1"/>
    <col min="3" max="3" width="13" bestFit="1" customWidth="1"/>
    <col min="4" max="4" width="5" style="3" bestFit="1" customWidth="1"/>
    <col min="5" max="5" width="5" style="4" bestFit="1" customWidth="1"/>
    <col min="6" max="6" width="13" style="4" bestFit="1" customWidth="1"/>
    <col min="7" max="8" width="5.7109375" style="3" bestFit="1" customWidth="1"/>
    <col min="9" max="9" width="13" style="3" bestFit="1" customWidth="1"/>
    <col min="10" max="11" width="5.7109375" style="3" bestFit="1" customWidth="1"/>
    <col min="12" max="12" width="13" style="3" bestFit="1" customWidth="1"/>
    <col min="13" max="14" width="5" style="3" bestFit="1" customWidth="1"/>
    <col min="15" max="15" width="13" style="3" bestFit="1" customWidth="1"/>
    <col min="16" max="17" width="5" style="3" bestFit="1" customWidth="1"/>
    <col min="18" max="18" width="13" style="3" bestFit="1" customWidth="1"/>
    <col min="19" max="19" width="4.5703125" style="3" bestFit="1" customWidth="1"/>
    <col min="20" max="20" width="5" style="3" bestFit="1" customWidth="1"/>
    <col min="21" max="21" width="12.140625" style="3" bestFit="1" customWidth="1"/>
    <col min="22" max="22" width="5" style="3" bestFit="1" customWidth="1"/>
    <col min="23" max="23" width="4.5703125" style="3" bestFit="1" customWidth="1"/>
    <col min="24" max="24" width="13.140625" style="3" bestFit="1" customWidth="1"/>
    <col min="25" max="25" width="4.5703125" style="3" bestFit="1" customWidth="1"/>
    <col min="26" max="26" width="5" style="3" bestFit="1" customWidth="1"/>
    <col min="27" max="27" width="12.85546875" style="3" bestFit="1" customWidth="1"/>
    <col min="28" max="29" width="5" style="3" bestFit="1" customWidth="1"/>
    <col min="30" max="30" width="12.85546875" style="3" bestFit="1" customWidth="1"/>
    <col min="31" max="31" width="5" style="3" bestFit="1" customWidth="1"/>
    <col min="32" max="32" width="4.7109375" style="3" bestFit="1" customWidth="1"/>
    <col min="33" max="33" width="12.85546875" style="3" bestFit="1" customWidth="1"/>
    <col min="34" max="35" width="5" style="3" bestFit="1" customWidth="1"/>
    <col min="36" max="36" width="12.140625" style="3" bestFit="1" customWidth="1"/>
    <col min="37" max="38" width="5" style="3" bestFit="1" customWidth="1"/>
    <col min="39" max="39" width="12.85546875" style="3" bestFit="1" customWidth="1"/>
    <col min="40" max="41" width="5" style="3" bestFit="1" customWidth="1"/>
    <col min="42" max="42" width="12.85546875" style="3" bestFit="1" customWidth="1"/>
    <col min="43" max="43" width="5" style="3" bestFit="1" customWidth="1"/>
    <col min="44" max="45" width="4.7109375" style="3" bestFit="1" customWidth="1"/>
    <col min="46" max="46" width="10.5703125" style="3" bestFit="1" customWidth="1"/>
    <col min="47" max="47" width="4" style="3" bestFit="1" customWidth="1"/>
    <col min="48" max="48" width="4.7109375" style="3" bestFit="1" customWidth="1"/>
    <col min="49" max="49" width="11.5703125" style="3" bestFit="1" customWidth="1"/>
    <col min="50" max="50" width="4.5703125" style="3" bestFit="1" customWidth="1"/>
    <col min="51" max="51" width="4.7109375" style="3" bestFit="1" customWidth="1"/>
    <col min="52" max="52" width="11" style="3" bestFit="1" customWidth="1"/>
    <col min="53" max="53" width="4.5703125" style="3" bestFit="1" customWidth="1"/>
    <col min="54" max="54" width="4.7109375" style="3" bestFit="1" customWidth="1"/>
    <col min="55" max="55" width="10.5703125" style="3" bestFit="1" customWidth="1"/>
    <col min="56" max="56" width="4.5703125" style="3" bestFit="1" customWidth="1"/>
    <col min="57" max="57" width="4.7109375" style="3" bestFit="1" customWidth="1"/>
    <col min="58" max="58" width="10.5703125" style="3" bestFit="1" customWidth="1"/>
    <col min="59" max="59" width="4.5703125" style="3" bestFit="1" customWidth="1"/>
    <col min="60" max="60" width="4.7109375" style="3" bestFit="1" customWidth="1"/>
    <col min="61" max="61" width="10.5703125" style="3" bestFit="1" customWidth="1"/>
    <col min="62" max="62" width="4.5703125" style="3" bestFit="1" customWidth="1"/>
    <col min="63" max="63" width="4.7109375" style="3" bestFit="1" customWidth="1"/>
    <col min="64" max="64" width="11" bestFit="1" customWidth="1"/>
  </cols>
  <sheetData>
    <row r="1" spans="1:63" x14ac:dyDescent="0.25">
      <c r="A1" s="1">
        <v>0.05</v>
      </c>
      <c r="B1" s="2" t="s">
        <v>0</v>
      </c>
    </row>
    <row r="2" spans="1:63" x14ac:dyDescent="0.25">
      <c r="A2" s="1">
        <v>0.05</v>
      </c>
      <c r="B2" s="2" t="s">
        <v>1</v>
      </c>
    </row>
    <row r="3" spans="1:63" s="20" customFormat="1" x14ac:dyDescent="0.25">
      <c r="A3" s="20" t="s">
        <v>92</v>
      </c>
      <c r="C3" s="21" t="s">
        <v>6</v>
      </c>
      <c r="D3" s="22"/>
      <c r="E3" s="22"/>
      <c r="F3" s="21" t="s">
        <v>7</v>
      </c>
      <c r="G3" s="21"/>
      <c r="H3" s="21"/>
      <c r="I3" s="21" t="s">
        <v>8</v>
      </c>
      <c r="J3" s="21"/>
      <c r="K3" s="21"/>
      <c r="L3" s="21" t="s">
        <v>9</v>
      </c>
      <c r="M3" s="21"/>
      <c r="N3" s="21"/>
      <c r="O3" s="21" t="s">
        <v>10</v>
      </c>
      <c r="P3" s="21"/>
      <c r="Q3" s="21"/>
      <c r="R3" s="21" t="s">
        <v>11</v>
      </c>
      <c r="S3" s="21"/>
      <c r="T3" s="21"/>
      <c r="U3" s="21" t="s">
        <v>93</v>
      </c>
      <c r="V3" s="21"/>
      <c r="W3" s="21"/>
      <c r="X3" s="21" t="s">
        <v>94</v>
      </c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</row>
    <row r="4" spans="1:63" x14ac:dyDescent="0.25">
      <c r="C4" s="6" t="s">
        <v>95</v>
      </c>
      <c r="D4" s="7" t="s">
        <v>96</v>
      </c>
      <c r="E4" s="7" t="s">
        <v>17</v>
      </c>
      <c r="F4" s="6" t="s">
        <v>95</v>
      </c>
      <c r="G4" s="7" t="s">
        <v>96</v>
      </c>
      <c r="H4" s="7" t="s">
        <v>17</v>
      </c>
      <c r="I4" s="6" t="s">
        <v>95</v>
      </c>
      <c r="J4" s="7" t="s">
        <v>96</v>
      </c>
      <c r="K4" s="7" t="s">
        <v>17</v>
      </c>
      <c r="L4" s="6" t="s">
        <v>95</v>
      </c>
      <c r="M4" s="7" t="s">
        <v>96</v>
      </c>
      <c r="N4" s="7" t="s">
        <v>17</v>
      </c>
      <c r="O4" s="6" t="s">
        <v>95</v>
      </c>
      <c r="P4" s="7" t="s">
        <v>96</v>
      </c>
      <c r="Q4" s="7" t="s">
        <v>17</v>
      </c>
      <c r="R4" s="6" t="s">
        <v>95</v>
      </c>
      <c r="S4" s="7" t="s">
        <v>96</v>
      </c>
      <c r="T4" s="7" t="s">
        <v>17</v>
      </c>
      <c r="BB4"/>
      <c r="BC4"/>
      <c r="BD4"/>
      <c r="BE4"/>
      <c r="BF4"/>
      <c r="BG4"/>
      <c r="BH4"/>
      <c r="BI4"/>
      <c r="BJ4"/>
      <c r="BK4"/>
    </row>
    <row r="5" spans="1:63" x14ac:dyDescent="0.25">
      <c r="A5" t="s">
        <v>20</v>
      </c>
      <c r="B5" t="s">
        <v>21</v>
      </c>
      <c r="C5" s="8">
        <f>IF(AND(E5&lt;$A$2,D5&gt;$A$1),"Commision",IF(AND(E5&gt;$A$1,D5&lt;$A$2),"Omission",IF(AND(D5&lt;$A$1,E5&lt;$A$2),"",IFERROR(D5/E5,""))))</f>
        <v>2.5198931554332873</v>
      </c>
      <c r="D5" s="9">
        <v>0.50478308741321976</v>
      </c>
      <c r="E5" s="10">
        <v>0.20031924223645267</v>
      </c>
      <c r="F5" s="8">
        <f>IF(AND(H5&lt;$A$2,G5&gt;$A$1),"Commision",IF(AND(H5&gt;$A$1,G5&lt;$A$2),"Omission",IF(AND(G5&lt;$A$1,H5&lt;$A$2),"",IFERROR(G5/H5,""))))</f>
        <v>0.63165091786490046</v>
      </c>
      <c r="G5" s="9">
        <v>0.4952169125867803</v>
      </c>
      <c r="H5" s="10">
        <v>0.78400410508498442</v>
      </c>
      <c r="I5" s="8" t="str">
        <f>IF(AND(K5&lt;$A$2,J5&gt;$A$1),"Commision",IF(AND(K5&gt;$A$1,J5&lt;$A$2),"Omission",IF(AND(J5&lt;$A$1,K5&lt;$A$2),"",IFERROR(J5/K5,""))))</f>
        <v/>
      </c>
      <c r="J5" s="9"/>
      <c r="K5" s="10">
        <v>6.6127009053249808E-3</v>
      </c>
      <c r="L5" s="8" t="str">
        <f>IF(AND(N5&lt;$A$2,M5&gt;$A$1),"Commision",IF(AND(N5&gt;$A$1,M5&lt;$A$2),"Omission",IF(AND(M5&lt;$A$1,N5&lt;$A$2),"",IFERROR(M5/N5,""))))</f>
        <v/>
      </c>
      <c r="M5" s="9"/>
      <c r="N5" s="10">
        <v>5.5295854133711759E-3</v>
      </c>
      <c r="O5" s="8" t="str">
        <f>IF(AND(Q5&lt;$A$2,P5&gt;$A$1),"Commision",IF(AND(Q5&gt;$A$1,P5&lt;$A$2),"Omission",IF(AND(P5&lt;$A$1,Q5&lt;$A$2),"",IFERROR(P5/Q5,""))))</f>
        <v/>
      </c>
      <c r="P5" s="9"/>
      <c r="Q5" s="10"/>
      <c r="R5" s="8" t="str">
        <f>IF(AND(T5&lt;$A$2,S5&gt;$A$1),"Commision",IF(AND(T5&gt;$A$1,S5&lt;$A$2),"Omission",IF(AND(S5&lt;$A$1,T5&lt;$A$2),"",IFERROR(S5/T5,""))))</f>
        <v/>
      </c>
      <c r="S5" s="9"/>
      <c r="T5" s="10">
        <v>3.5343663598668045E-3</v>
      </c>
      <c r="U5" s="8"/>
      <c r="V5" s="9"/>
      <c r="W5" s="10"/>
      <c r="X5" s="8"/>
      <c r="Y5" s="9"/>
      <c r="Z5" s="10"/>
      <c r="AB5" s="23"/>
      <c r="AC5" s="23"/>
      <c r="AE5" s="23"/>
      <c r="AF5" s="23"/>
      <c r="AH5" s="23"/>
      <c r="AI5" s="23"/>
      <c r="AK5" s="23"/>
      <c r="AL5" s="23"/>
      <c r="BB5"/>
      <c r="BC5"/>
      <c r="BD5"/>
      <c r="BE5"/>
      <c r="BF5"/>
      <c r="BG5"/>
      <c r="BH5"/>
      <c r="BI5"/>
      <c r="BJ5"/>
      <c r="BK5"/>
    </row>
    <row r="6" spans="1:63" x14ac:dyDescent="0.25">
      <c r="A6" t="s">
        <v>22</v>
      </c>
      <c r="B6" t="s">
        <v>23</v>
      </c>
      <c r="C6" s="11" t="str">
        <f t="shared" ref="C6:C50" si="0">IF(AND(E6&lt;$A$2,D6&gt;$A$1),"Commision",IF(AND(E6&gt;$A$1,D6&lt;$A$2),"Omission",IF(AND(D6&lt;$A$1,E6&lt;$A$2),"",IFERROR(D6/E6,""))))</f>
        <v>Omission</v>
      </c>
      <c r="D6" s="12">
        <v>7.6775551409313195E-3</v>
      </c>
      <c r="E6" s="13">
        <v>6.2479122140590815E-2</v>
      </c>
      <c r="F6" s="11">
        <f t="shared" ref="F6:F50" si="1">IF(AND(H6&lt;$A$2,G6&gt;$A$1),"Commision",IF(AND(H6&gt;$A$1,G6&lt;$A$2),"Omission",IF(AND(G6&lt;$A$1,H6&lt;$A$2),"",IFERROR(G6/H6,""))))</f>
        <v>6.3620601637818881</v>
      </c>
      <c r="G6" s="12">
        <v>0.52716040928631069</v>
      </c>
      <c r="H6" s="13">
        <v>8.2860016365035968E-2</v>
      </c>
      <c r="I6" s="15" t="str">
        <f t="shared" ref="I6:I50" si="2">IF(AND(K6&lt;$A$2,J6&gt;$A$1),"Commision",IF(AND(K6&gt;$A$1,J6&lt;$A$2),"Omission",IF(AND(J6&lt;$A$1,K6&lt;$A$2),"",IFERROR(J6/K6,""))))</f>
        <v>Commision</v>
      </c>
      <c r="J6" s="12">
        <v>0.17019385602424325</v>
      </c>
      <c r="K6" s="13">
        <v>1.8376235023562084E-2</v>
      </c>
      <c r="L6" s="11">
        <f t="shared" ref="L6:L50" si="3">IF(AND(N6&lt;$A$2,M6&gt;$A$1),"Commision",IF(AND(N6&gt;$A$1,M6&lt;$A$2),"Omission",IF(AND(M6&lt;$A$1,N6&lt;$A$2),"",IFERROR(M6/N6,""))))</f>
        <v>0.43425468394989408</v>
      </c>
      <c r="M6" s="12">
        <v>0.29496817954851473</v>
      </c>
      <c r="N6" s="13">
        <v>0.67925157851043294</v>
      </c>
      <c r="O6" s="11" t="str">
        <f t="shared" ref="O6:O50" si="4">IF(AND(Q6&lt;$A$2,P6&gt;$A$1),"Commision",IF(AND(Q6&gt;$A$1,P6&lt;$A$2),"Omission",IF(AND(P6&lt;$A$1,Q6&lt;$A$2),"",IFERROR(P6/Q6,""))))</f>
        <v>Omission</v>
      </c>
      <c r="P6" s="12"/>
      <c r="Q6" s="13">
        <v>0.12195119136359012</v>
      </c>
      <c r="R6" s="11" t="str">
        <f t="shared" ref="R6:R50" si="5">IF(AND(T6&lt;$A$2,S6&gt;$A$1),"Commision",IF(AND(T6&gt;$A$1,S6&lt;$A$2),"Omission",IF(AND(S6&lt;$A$1,T6&lt;$A$2),"",IFERROR(S6/T6,""))))</f>
        <v/>
      </c>
      <c r="S6" s="12"/>
      <c r="T6" s="13">
        <v>3.5081856596788051E-2</v>
      </c>
      <c r="U6" s="11"/>
      <c r="V6" s="12"/>
      <c r="W6" s="13"/>
      <c r="X6" s="11"/>
      <c r="Y6" s="12"/>
      <c r="Z6" s="13"/>
      <c r="AB6" s="23"/>
      <c r="AC6" s="23"/>
      <c r="AE6" s="23"/>
      <c r="AF6" s="23"/>
      <c r="AH6" s="23"/>
      <c r="AI6" s="23"/>
      <c r="AK6" s="23"/>
      <c r="AL6" s="23"/>
      <c r="BB6"/>
      <c r="BC6"/>
      <c r="BD6"/>
      <c r="BE6"/>
      <c r="BF6"/>
      <c r="BG6"/>
      <c r="BH6"/>
      <c r="BI6"/>
      <c r="BJ6"/>
      <c r="BK6"/>
    </row>
    <row r="7" spans="1:63" x14ac:dyDescent="0.25">
      <c r="A7" t="s">
        <v>24</v>
      </c>
      <c r="B7" t="s">
        <v>25</v>
      </c>
      <c r="C7" s="11" t="str">
        <f t="shared" si="0"/>
        <v>Omission</v>
      </c>
      <c r="D7" s="12"/>
      <c r="E7" s="13">
        <v>5.7000000000000002E-2</v>
      </c>
      <c r="F7" s="11">
        <f t="shared" si="1"/>
        <v>1.3588449038788615</v>
      </c>
      <c r="G7" s="12">
        <v>0.90906724069495837</v>
      </c>
      <c r="H7" s="13">
        <v>0.66900000000000004</v>
      </c>
      <c r="I7" s="11" t="str">
        <f t="shared" si="2"/>
        <v>Omission</v>
      </c>
      <c r="J7" s="12">
        <v>2.1497693151284997E-2</v>
      </c>
      <c r="K7" s="13">
        <v>0.105</v>
      </c>
      <c r="L7" s="11" t="str">
        <f t="shared" si="3"/>
        <v/>
      </c>
      <c r="M7" s="12"/>
      <c r="N7" s="13"/>
      <c r="O7" s="11" t="str">
        <f t="shared" si="4"/>
        <v/>
      </c>
      <c r="P7" s="12"/>
      <c r="Q7" s="13"/>
      <c r="R7" s="11">
        <f t="shared" si="5"/>
        <v>0.41085837960802751</v>
      </c>
      <c r="S7" s="12">
        <v>6.943506615375665E-2</v>
      </c>
      <c r="T7" s="13">
        <v>0.16900000000000001</v>
      </c>
      <c r="U7" s="11"/>
      <c r="V7" s="12"/>
      <c r="W7" s="13"/>
      <c r="X7" s="11"/>
      <c r="Y7" s="12"/>
      <c r="Z7" s="13"/>
      <c r="AB7" s="23"/>
      <c r="AC7" s="23"/>
      <c r="AE7" s="23"/>
      <c r="AF7" s="23"/>
      <c r="AH7" s="23"/>
      <c r="AI7" s="23"/>
      <c r="AK7" s="23"/>
      <c r="AL7" s="23"/>
      <c r="BB7"/>
      <c r="BC7"/>
      <c r="BD7"/>
      <c r="BE7"/>
      <c r="BF7"/>
      <c r="BG7"/>
      <c r="BH7"/>
      <c r="BI7"/>
      <c r="BJ7"/>
      <c r="BK7"/>
    </row>
    <row r="8" spans="1:63" x14ac:dyDescent="0.25">
      <c r="A8" t="s">
        <v>26</v>
      </c>
      <c r="B8" t="s">
        <v>27</v>
      </c>
      <c r="C8" s="11" t="str">
        <f t="shared" si="0"/>
        <v/>
      </c>
      <c r="D8" s="12"/>
      <c r="E8" s="13">
        <v>3.5068510105329881E-4</v>
      </c>
      <c r="F8" s="11" t="str">
        <f t="shared" si="1"/>
        <v>Commision</v>
      </c>
      <c r="G8" s="12">
        <v>0.12473004160127416</v>
      </c>
      <c r="H8" s="13">
        <v>7.7150526394845712E-3</v>
      </c>
      <c r="I8" s="11" t="str">
        <f t="shared" si="2"/>
        <v/>
      </c>
      <c r="J8" s="12"/>
      <c r="K8" s="13">
        <v>4.2132150530801167E-2</v>
      </c>
      <c r="L8" s="11">
        <f t="shared" si="3"/>
        <v>0.92211240970314456</v>
      </c>
      <c r="M8" s="12">
        <v>0.8752699583987259</v>
      </c>
      <c r="N8" s="13">
        <v>0.94920093167437292</v>
      </c>
      <c r="O8" s="11" t="str">
        <f t="shared" si="4"/>
        <v/>
      </c>
      <c r="P8" s="12"/>
      <c r="Q8" s="13">
        <v>3.5068510105329881E-4</v>
      </c>
      <c r="R8" s="11" t="str">
        <f t="shared" si="5"/>
        <v/>
      </c>
      <c r="S8" s="12"/>
      <c r="T8" s="13">
        <v>2.5049495323464262E-4</v>
      </c>
      <c r="U8" s="11"/>
      <c r="V8" s="12"/>
      <c r="W8" s="13"/>
      <c r="X8" s="11"/>
      <c r="Y8" s="12"/>
      <c r="Z8" s="13"/>
      <c r="AB8" s="23"/>
      <c r="AC8" s="23"/>
      <c r="AE8" s="23"/>
      <c r="AF8" s="23"/>
      <c r="AH8" s="23"/>
      <c r="AI8" s="23"/>
      <c r="AK8" s="23"/>
      <c r="AL8" s="23"/>
      <c r="BB8"/>
      <c r="BC8"/>
      <c r="BD8"/>
      <c r="BE8"/>
      <c r="BF8"/>
      <c r="BG8"/>
      <c r="BH8"/>
      <c r="BI8"/>
      <c r="BJ8"/>
      <c r="BK8"/>
    </row>
    <row r="9" spans="1:63" x14ac:dyDescent="0.25">
      <c r="A9" t="s">
        <v>28</v>
      </c>
      <c r="B9" t="s">
        <v>29</v>
      </c>
      <c r="C9" s="11" t="str">
        <f t="shared" si="0"/>
        <v/>
      </c>
      <c r="D9" s="12"/>
      <c r="E9" s="13">
        <v>1.2179852290741338E-3</v>
      </c>
      <c r="F9" s="11" t="str">
        <f t="shared" si="1"/>
        <v/>
      </c>
      <c r="G9" s="12">
        <v>9.4698260346598277E-4</v>
      </c>
      <c r="H9" s="13">
        <v>9.0274019884315163E-3</v>
      </c>
      <c r="I9" s="11">
        <f t="shared" si="2"/>
        <v>4.4383834278461114</v>
      </c>
      <c r="J9" s="12">
        <v>0.51785115472912879</v>
      </c>
      <c r="K9" s="13">
        <v>0.11667562371474406</v>
      </c>
      <c r="L9" s="11">
        <f t="shared" si="3"/>
        <v>0.55447659439406738</v>
      </c>
      <c r="M9" s="12">
        <v>0.48120186266740533</v>
      </c>
      <c r="N9" s="13">
        <v>0.86784882812459063</v>
      </c>
      <c r="O9" s="11" t="str">
        <f t="shared" si="4"/>
        <v/>
      </c>
      <c r="P9" s="12"/>
      <c r="Q9" s="13"/>
      <c r="R9" s="11" t="str">
        <f t="shared" si="5"/>
        <v/>
      </c>
      <c r="S9" s="12"/>
      <c r="T9" s="13">
        <v>5.2301609431595888E-3</v>
      </c>
      <c r="U9" s="11"/>
      <c r="V9" s="12"/>
      <c r="W9" s="13"/>
      <c r="X9" s="11"/>
      <c r="Y9" s="12"/>
      <c r="Z9" s="13"/>
      <c r="AB9" s="23"/>
      <c r="AC9" s="23"/>
      <c r="AE9" s="23"/>
      <c r="AF9" s="23"/>
      <c r="AH9" s="23"/>
      <c r="AI9" s="23"/>
      <c r="AK9" s="23"/>
      <c r="AL9" s="23"/>
      <c r="BB9"/>
      <c r="BC9"/>
      <c r="BD9"/>
      <c r="BE9"/>
      <c r="BF9"/>
      <c r="BG9"/>
      <c r="BH9"/>
      <c r="BI9"/>
      <c r="BJ9"/>
      <c r="BK9"/>
    </row>
    <row r="10" spans="1:63" x14ac:dyDescent="0.25">
      <c r="A10" t="s">
        <v>30</v>
      </c>
      <c r="B10" t="s">
        <v>31</v>
      </c>
      <c r="C10" s="11" t="str">
        <f t="shared" si="0"/>
        <v/>
      </c>
      <c r="D10" s="12"/>
      <c r="E10" s="13">
        <v>9.6586153167738836E-4</v>
      </c>
      <c r="F10" s="11">
        <f t="shared" si="1"/>
        <v>1.101392967870495</v>
      </c>
      <c r="G10" s="12">
        <v>0.99790227824471001</v>
      </c>
      <c r="H10" s="13">
        <v>0.90603654404487377</v>
      </c>
      <c r="I10" s="11" t="str">
        <f t="shared" si="2"/>
        <v/>
      </c>
      <c r="J10" s="12"/>
      <c r="K10" s="13">
        <v>3.2355994305341487E-2</v>
      </c>
      <c r="L10" s="11" t="str">
        <f t="shared" si="3"/>
        <v>Omission</v>
      </c>
      <c r="M10" s="12"/>
      <c r="N10" s="13">
        <v>6.043463328518462E-2</v>
      </c>
      <c r="O10" s="11" t="str">
        <f t="shared" si="4"/>
        <v/>
      </c>
      <c r="P10" s="12"/>
      <c r="Q10" s="13">
        <v>2.0696683292276391E-4</v>
      </c>
      <c r="R10" s="11" t="str">
        <f t="shared" si="5"/>
        <v/>
      </c>
      <c r="S10" s="12">
        <v>2.0977217552899884E-3</v>
      </c>
      <c r="T10" s="13"/>
      <c r="U10" s="11"/>
      <c r="V10" s="12"/>
      <c r="W10" s="13"/>
      <c r="X10" s="11"/>
      <c r="Y10" s="12"/>
      <c r="Z10" s="13"/>
      <c r="AB10" s="23"/>
      <c r="AC10" s="23"/>
      <c r="AE10" s="23"/>
      <c r="AF10" s="23"/>
      <c r="AH10" s="23"/>
      <c r="AI10" s="23"/>
      <c r="AK10" s="23"/>
      <c r="AL10" s="23"/>
      <c r="BB10"/>
      <c r="BC10"/>
      <c r="BD10"/>
      <c r="BE10"/>
      <c r="BF10"/>
      <c r="BG10"/>
      <c r="BH10"/>
      <c r="BI10"/>
      <c r="BJ10"/>
      <c r="BK10"/>
    </row>
    <row r="11" spans="1:63" x14ac:dyDescent="0.25">
      <c r="A11" t="s">
        <v>32</v>
      </c>
      <c r="B11" t="s">
        <v>33</v>
      </c>
      <c r="C11" s="11" t="str">
        <f t="shared" si="0"/>
        <v/>
      </c>
      <c r="D11" s="12"/>
      <c r="E11" s="13">
        <v>1.9908509525637695E-4</v>
      </c>
      <c r="F11" s="11">
        <f t="shared" si="1"/>
        <v>2.4382416702680674</v>
      </c>
      <c r="G11" s="12">
        <v>0.4672932471499075</v>
      </c>
      <c r="H11" s="13">
        <v>0.19165173528452245</v>
      </c>
      <c r="I11" s="11">
        <f t="shared" si="2"/>
        <v>2.3241235969539638</v>
      </c>
      <c r="J11" s="12">
        <v>0.46362170363480609</v>
      </c>
      <c r="K11" s="13">
        <v>0.19948237875233341</v>
      </c>
      <c r="L11" s="14" t="str">
        <f t="shared" si="3"/>
        <v>Omission</v>
      </c>
      <c r="M11" s="12"/>
      <c r="N11" s="13">
        <v>0.24102461723446483</v>
      </c>
      <c r="O11" s="11" t="str">
        <f t="shared" si="4"/>
        <v/>
      </c>
      <c r="P11" s="12"/>
      <c r="Q11" s="13">
        <v>5.5743604998146467E-3</v>
      </c>
      <c r="R11" s="11">
        <f t="shared" si="5"/>
        <v>0.19080692842951996</v>
      </c>
      <c r="S11" s="12">
        <v>6.9085049215286493E-2</v>
      </c>
      <c r="T11" s="13">
        <v>0.3620678231336083</v>
      </c>
      <c r="U11" s="11"/>
      <c r="V11" s="12"/>
      <c r="W11" s="13"/>
      <c r="X11" s="11"/>
      <c r="Y11" s="12"/>
      <c r="Z11" s="13"/>
      <c r="AB11" s="23"/>
      <c r="AC11" s="23"/>
      <c r="AE11" s="23"/>
      <c r="AF11" s="23"/>
      <c r="AH11" s="23"/>
      <c r="AI11" s="23"/>
      <c r="AK11" s="23"/>
      <c r="AL11" s="23"/>
      <c r="BB11"/>
      <c r="BC11"/>
      <c r="BD11"/>
      <c r="BE11"/>
      <c r="BF11"/>
      <c r="BG11"/>
      <c r="BH11"/>
      <c r="BI11"/>
      <c r="BJ11"/>
      <c r="BK11"/>
    </row>
    <row r="12" spans="1:63" x14ac:dyDescent="0.25">
      <c r="A12" t="s">
        <v>34</v>
      </c>
      <c r="B12" t="s">
        <v>21</v>
      </c>
      <c r="C12" s="11" t="str">
        <f t="shared" si="0"/>
        <v/>
      </c>
      <c r="D12" s="12"/>
      <c r="E12" s="13">
        <v>3.1184493089750093E-3</v>
      </c>
      <c r="F12" s="11">
        <f t="shared" si="1"/>
        <v>2.2571511797143251</v>
      </c>
      <c r="G12" s="12">
        <v>0.47590852588726495</v>
      </c>
      <c r="H12" s="13">
        <v>0.21084477201367524</v>
      </c>
      <c r="I12" s="15" t="str">
        <f t="shared" si="2"/>
        <v>Commision</v>
      </c>
      <c r="J12" s="12">
        <v>0.52267671449790309</v>
      </c>
      <c r="K12" s="13">
        <v>4.7754240412828421E-2</v>
      </c>
      <c r="L12" s="14" t="str">
        <f t="shared" si="3"/>
        <v>Omission</v>
      </c>
      <c r="M12" s="12"/>
      <c r="N12" s="13">
        <v>0.49285548618671066</v>
      </c>
      <c r="O12" s="11" t="str">
        <f t="shared" si="4"/>
        <v/>
      </c>
      <c r="P12" s="12"/>
      <c r="Q12" s="13">
        <v>1.0006988873157241E-2</v>
      </c>
      <c r="R12" s="14" t="str">
        <f t="shared" si="5"/>
        <v>Omission</v>
      </c>
      <c r="S12" s="12">
        <v>1.4147596148319614E-3</v>
      </c>
      <c r="T12" s="13">
        <v>0.23542006320465339</v>
      </c>
      <c r="U12" s="11"/>
      <c r="V12" s="12"/>
      <c r="W12" s="13"/>
      <c r="X12" s="11"/>
      <c r="Y12" s="12"/>
      <c r="Z12" s="13"/>
      <c r="AB12" s="23"/>
      <c r="AC12" s="23"/>
      <c r="AE12" s="23"/>
      <c r="AF12" s="23"/>
      <c r="AH12" s="23"/>
      <c r="AI12" s="23"/>
      <c r="AK12" s="23"/>
      <c r="AL12" s="23"/>
      <c r="BB12"/>
      <c r="BC12"/>
      <c r="BD12"/>
      <c r="BE12"/>
      <c r="BF12"/>
      <c r="BG12"/>
      <c r="BH12"/>
      <c r="BI12"/>
      <c r="BJ12"/>
      <c r="BK12"/>
    </row>
    <row r="13" spans="1:63" x14ac:dyDescent="0.25">
      <c r="A13" t="s">
        <v>35</v>
      </c>
      <c r="B13" t="s">
        <v>36</v>
      </c>
      <c r="C13" s="11" t="str">
        <f t="shared" si="0"/>
        <v/>
      </c>
      <c r="D13" s="12"/>
      <c r="E13" s="13">
        <v>5.5797234331932696E-4</v>
      </c>
      <c r="F13" s="11">
        <f t="shared" si="1"/>
        <v>1.1017762404334146</v>
      </c>
      <c r="G13" s="12">
        <v>0.97134779443711017</v>
      </c>
      <c r="H13" s="13">
        <v>0.88161984147979389</v>
      </c>
      <c r="I13" s="11" t="str">
        <f t="shared" si="2"/>
        <v/>
      </c>
      <c r="J13" s="12">
        <v>1.4056068170474051E-2</v>
      </c>
      <c r="K13" s="13">
        <v>3.5302966517684956E-2</v>
      </c>
      <c r="L13" s="11" t="str">
        <f t="shared" si="3"/>
        <v>Omission</v>
      </c>
      <c r="M13" s="12"/>
      <c r="N13" s="13">
        <v>6.4629109891869208E-2</v>
      </c>
      <c r="O13" s="11" t="str">
        <f t="shared" si="4"/>
        <v/>
      </c>
      <c r="P13" s="12"/>
      <c r="Q13" s="13">
        <v>8.8618992118065406E-5</v>
      </c>
      <c r="R13" s="11" t="str">
        <f t="shared" si="5"/>
        <v/>
      </c>
      <c r="S13" s="12">
        <v>1.4596137392415755E-2</v>
      </c>
      <c r="T13" s="13">
        <v>1.7801490775214503E-2</v>
      </c>
      <c r="U13" s="11"/>
      <c r="V13" s="12"/>
      <c r="W13" s="13"/>
      <c r="X13" s="11"/>
      <c r="Y13" s="12"/>
      <c r="Z13" s="13"/>
      <c r="AB13" s="23"/>
      <c r="AC13" s="23"/>
      <c r="AE13" s="23"/>
      <c r="AF13" s="23"/>
      <c r="AH13" s="23"/>
      <c r="AI13" s="23"/>
      <c r="AK13" s="23"/>
      <c r="AL13" s="23"/>
      <c r="BB13"/>
      <c r="BC13"/>
      <c r="BD13"/>
      <c r="BE13"/>
      <c r="BF13"/>
      <c r="BG13"/>
      <c r="BH13"/>
      <c r="BI13"/>
      <c r="BJ13"/>
      <c r="BK13"/>
    </row>
    <row r="14" spans="1:63" x14ac:dyDescent="0.25">
      <c r="A14" t="s">
        <v>37</v>
      </c>
      <c r="B14" t="s">
        <v>36</v>
      </c>
      <c r="C14" s="11" t="str">
        <f t="shared" si="0"/>
        <v/>
      </c>
      <c r="D14" s="12"/>
      <c r="E14" s="13">
        <v>1.6135363728207645E-3</v>
      </c>
      <c r="F14" s="14" t="str">
        <f t="shared" si="1"/>
        <v>Omission</v>
      </c>
      <c r="G14" s="12"/>
      <c r="H14" s="13">
        <v>0.2694591399819965</v>
      </c>
      <c r="I14" s="11" t="str">
        <f t="shared" si="2"/>
        <v/>
      </c>
      <c r="J14" s="12"/>
      <c r="K14" s="13">
        <v>2.8656261450098065E-2</v>
      </c>
      <c r="L14" s="14" t="str">
        <f t="shared" si="3"/>
        <v>Omission</v>
      </c>
      <c r="M14" s="12"/>
      <c r="N14" s="13">
        <v>0.690783526797353</v>
      </c>
      <c r="O14" s="11" t="str">
        <f t="shared" si="4"/>
        <v/>
      </c>
      <c r="P14" s="12"/>
      <c r="Q14" s="13">
        <v>7.5513138161786017E-3</v>
      </c>
      <c r="R14" s="11" t="str">
        <f t="shared" si="5"/>
        <v/>
      </c>
      <c r="S14" s="12"/>
      <c r="T14" s="13">
        <v>1.9362215815530526E-3</v>
      </c>
      <c r="U14" s="11"/>
      <c r="V14" s="12"/>
      <c r="W14" s="13"/>
      <c r="X14" s="11"/>
      <c r="Y14" s="12"/>
      <c r="Z14" s="13"/>
      <c r="AB14" s="23"/>
      <c r="AC14" s="23"/>
      <c r="AE14" s="23"/>
      <c r="AF14" s="23"/>
      <c r="AH14" s="23"/>
      <c r="AI14" s="23"/>
      <c r="AK14" s="23"/>
      <c r="AL14" s="23"/>
      <c r="BB14"/>
      <c r="BC14"/>
      <c r="BD14"/>
      <c r="BE14"/>
      <c r="BF14"/>
      <c r="BG14"/>
      <c r="BH14"/>
      <c r="BI14"/>
      <c r="BJ14"/>
      <c r="BK14"/>
    </row>
    <row r="15" spans="1:63" x14ac:dyDescent="0.25">
      <c r="A15" t="s">
        <v>38</v>
      </c>
      <c r="B15" t="s">
        <v>33</v>
      </c>
      <c r="C15" s="11" t="str">
        <f t="shared" si="0"/>
        <v/>
      </c>
      <c r="D15" s="12">
        <v>3.3612611263127172E-3</v>
      </c>
      <c r="E15" s="13">
        <v>1.5039129770315022E-3</v>
      </c>
      <c r="F15" s="11">
        <f t="shared" si="1"/>
        <v>1.3075811588867026</v>
      </c>
      <c r="G15" s="12">
        <v>0.98144220734753607</v>
      </c>
      <c r="H15" s="13">
        <v>0.75057842542114406</v>
      </c>
      <c r="I15" s="11" t="str">
        <f t="shared" si="2"/>
        <v>Omission</v>
      </c>
      <c r="J15" s="12">
        <v>1.5196531526151229E-2</v>
      </c>
      <c r="K15" s="13">
        <v>8.4451648479760499E-2</v>
      </c>
      <c r="L15" s="14" t="str">
        <f t="shared" si="3"/>
        <v>Omission</v>
      </c>
      <c r="M15" s="12"/>
      <c r="N15" s="13">
        <v>0.15513652188822177</v>
      </c>
      <c r="O15" s="11" t="str">
        <f t="shared" si="4"/>
        <v/>
      </c>
      <c r="P15" s="12"/>
      <c r="Q15" s="13">
        <v>2.3137475649561803E-4</v>
      </c>
      <c r="R15" s="11" t="str">
        <f t="shared" si="5"/>
        <v/>
      </c>
      <c r="S15" s="12"/>
      <c r="T15" s="13">
        <v>8.0981164773466334E-3</v>
      </c>
      <c r="U15" s="11"/>
      <c r="V15" s="12"/>
      <c r="W15" s="13"/>
      <c r="X15" s="11"/>
      <c r="Y15" s="12"/>
      <c r="Z15" s="13"/>
      <c r="AB15" s="23"/>
      <c r="AC15" s="23"/>
      <c r="AE15" s="23"/>
      <c r="AF15" s="23"/>
      <c r="AH15" s="23"/>
      <c r="AI15" s="23"/>
      <c r="AK15" s="23"/>
      <c r="AL15" s="23"/>
      <c r="BB15"/>
      <c r="BC15"/>
      <c r="BD15"/>
      <c r="BE15"/>
      <c r="BF15"/>
      <c r="BG15"/>
      <c r="BH15"/>
      <c r="BI15"/>
      <c r="BJ15"/>
      <c r="BK15"/>
    </row>
    <row r="16" spans="1:63" x14ac:dyDescent="0.25">
      <c r="A16" t="s">
        <v>39</v>
      </c>
      <c r="B16" t="s">
        <v>40</v>
      </c>
      <c r="C16" s="11" t="str">
        <f t="shared" si="0"/>
        <v/>
      </c>
      <c r="D16" s="12"/>
      <c r="E16" s="13">
        <v>1.7833019641845943E-3</v>
      </c>
      <c r="F16" s="14" t="str">
        <f t="shared" si="1"/>
        <v>Omission</v>
      </c>
      <c r="G16" s="12"/>
      <c r="H16" s="13">
        <v>0.31619726497037592</v>
      </c>
      <c r="I16" s="11" t="str">
        <f t="shared" si="2"/>
        <v/>
      </c>
      <c r="J16" s="12"/>
      <c r="K16" s="13">
        <v>3.7387785519179866E-2</v>
      </c>
      <c r="L16" s="11" t="str">
        <f t="shared" si="3"/>
        <v>Omission</v>
      </c>
      <c r="M16" s="12"/>
      <c r="N16" s="13">
        <v>7.366867658005341E-2</v>
      </c>
      <c r="O16" s="14" t="str">
        <f t="shared" si="4"/>
        <v>Omission</v>
      </c>
      <c r="P16" s="12"/>
      <c r="Q16" s="13">
        <v>0.56708891595246813</v>
      </c>
      <c r="R16" s="11" t="str">
        <f t="shared" si="5"/>
        <v/>
      </c>
      <c r="S16" s="12"/>
      <c r="T16" s="13">
        <v>3.8740550137380389E-3</v>
      </c>
      <c r="U16" s="11"/>
      <c r="V16" s="12"/>
      <c r="W16" s="13"/>
      <c r="X16" s="11"/>
      <c r="Y16" s="12"/>
      <c r="Z16" s="13"/>
      <c r="AB16" s="23"/>
      <c r="AC16" s="23"/>
      <c r="AE16" s="23"/>
      <c r="AF16" s="23"/>
      <c r="AH16" s="23"/>
      <c r="AI16" s="23"/>
      <c r="AK16" s="23"/>
      <c r="AL16" s="23"/>
      <c r="BB16"/>
      <c r="BC16"/>
      <c r="BD16"/>
      <c r="BE16"/>
      <c r="BF16"/>
      <c r="BG16"/>
      <c r="BH16"/>
      <c r="BI16"/>
      <c r="BJ16"/>
      <c r="BK16"/>
    </row>
    <row r="17" spans="1:63" x14ac:dyDescent="0.25">
      <c r="A17" t="s">
        <v>41</v>
      </c>
      <c r="B17" t="s">
        <v>33</v>
      </c>
      <c r="C17" s="15" t="str">
        <f t="shared" si="0"/>
        <v>Commision</v>
      </c>
      <c r="D17" s="12">
        <v>0.48332369888798637</v>
      </c>
      <c r="E17" s="13">
        <v>2.5181843838235709E-2</v>
      </c>
      <c r="F17" s="11">
        <f t="shared" si="1"/>
        <v>0.53769187820202402</v>
      </c>
      <c r="G17" s="12">
        <v>0.51667630111201368</v>
      </c>
      <c r="H17" s="13">
        <v>0.96091520452143742</v>
      </c>
      <c r="I17" s="11" t="str">
        <f t="shared" si="2"/>
        <v/>
      </c>
      <c r="J17" s="12"/>
      <c r="K17" s="13">
        <v>5.6164253530988336E-3</v>
      </c>
      <c r="L17" s="11" t="str">
        <f t="shared" si="3"/>
        <v/>
      </c>
      <c r="M17" s="12"/>
      <c r="N17" s="13">
        <v>2.025596446452478E-3</v>
      </c>
      <c r="O17" s="11" t="str">
        <f t="shared" si="4"/>
        <v/>
      </c>
      <c r="P17" s="12"/>
      <c r="Q17" s="13">
        <v>6.2609298407755075E-3</v>
      </c>
      <c r="R17" s="11" t="str">
        <f t="shared" si="5"/>
        <v/>
      </c>
      <c r="S17" s="12"/>
      <c r="T17" s="13"/>
      <c r="U17" s="11"/>
      <c r="V17" s="12"/>
      <c r="W17" s="13"/>
      <c r="X17" s="11"/>
      <c r="Y17" s="12"/>
      <c r="Z17" s="13"/>
      <c r="AB17" s="23"/>
      <c r="AC17" s="23"/>
      <c r="AE17" s="23"/>
      <c r="AF17" s="23"/>
      <c r="AH17" s="23"/>
      <c r="AI17" s="23"/>
      <c r="AK17" s="23"/>
      <c r="AL17" s="23"/>
      <c r="BB17"/>
      <c r="BC17"/>
      <c r="BD17"/>
      <c r="BE17"/>
      <c r="BF17"/>
      <c r="BG17"/>
      <c r="BH17"/>
      <c r="BI17"/>
      <c r="BJ17"/>
      <c r="BK17"/>
    </row>
    <row r="18" spans="1:63" x14ac:dyDescent="0.25">
      <c r="A18" t="s">
        <v>42</v>
      </c>
      <c r="B18" t="s">
        <v>43</v>
      </c>
      <c r="C18" s="11">
        <f t="shared" si="0"/>
        <v>2.4325143765704107</v>
      </c>
      <c r="D18" s="12">
        <v>0.50740919583199995</v>
      </c>
      <c r="E18" s="13">
        <v>0.20859453112355023</v>
      </c>
      <c r="F18" s="11">
        <f t="shared" si="1"/>
        <v>0.64477903569300499</v>
      </c>
      <c r="G18" s="12">
        <v>0.492590804168</v>
      </c>
      <c r="H18" s="13">
        <v>0.76396839366615898</v>
      </c>
      <c r="I18" s="11" t="str">
        <f t="shared" si="2"/>
        <v/>
      </c>
      <c r="J18" s="12"/>
      <c r="K18" s="13">
        <v>1.1810664392477936E-2</v>
      </c>
      <c r="L18" s="11" t="str">
        <f t="shared" si="3"/>
        <v/>
      </c>
      <c r="M18" s="12"/>
      <c r="N18" s="13">
        <v>2.8163842663186532E-3</v>
      </c>
      <c r="O18" s="11" t="str">
        <f t="shared" si="4"/>
        <v/>
      </c>
      <c r="P18" s="12"/>
      <c r="Q18" s="13">
        <v>1.9987243180325932E-3</v>
      </c>
      <c r="R18" s="11" t="str">
        <f t="shared" si="5"/>
        <v/>
      </c>
      <c r="S18" s="12"/>
      <c r="T18" s="13">
        <v>1.0811302233461637E-2</v>
      </c>
      <c r="U18" s="11"/>
      <c r="V18" s="12"/>
      <c r="W18" s="13"/>
      <c r="X18" s="11"/>
      <c r="Y18" s="12"/>
      <c r="Z18" s="13"/>
      <c r="AB18" s="23"/>
      <c r="AC18" s="23"/>
      <c r="AE18" s="23"/>
      <c r="AF18" s="23"/>
      <c r="AH18" s="23"/>
      <c r="AI18" s="23"/>
      <c r="AK18" s="23"/>
      <c r="AL18" s="23"/>
      <c r="BB18"/>
      <c r="BC18"/>
      <c r="BD18"/>
      <c r="BE18"/>
      <c r="BF18"/>
      <c r="BG18"/>
      <c r="BH18"/>
      <c r="BI18"/>
      <c r="BJ18"/>
      <c r="BK18"/>
    </row>
    <row r="19" spans="1:63" x14ac:dyDescent="0.25">
      <c r="A19" t="s">
        <v>44</v>
      </c>
      <c r="B19" t="s">
        <v>45</v>
      </c>
      <c r="C19" s="11" t="str">
        <f t="shared" si="0"/>
        <v/>
      </c>
      <c r="D19" s="12">
        <v>9.6770804911930017E-4</v>
      </c>
      <c r="E19" s="13">
        <v>1.4206241654718956E-2</v>
      </c>
      <c r="F19" s="11">
        <f t="shared" si="1"/>
        <v>1.2300344446557043</v>
      </c>
      <c r="G19" s="12">
        <v>0.77963820255357186</v>
      </c>
      <c r="H19" s="13">
        <v>0.6338344474343548</v>
      </c>
      <c r="I19" s="11">
        <f t="shared" si="2"/>
        <v>1.11503220010045</v>
      </c>
      <c r="J19" s="12">
        <v>0.20077708983868056</v>
      </c>
      <c r="K19" s="13">
        <v>0.18006393879978813</v>
      </c>
      <c r="L19" s="11" t="str">
        <f t="shared" si="3"/>
        <v>Omission</v>
      </c>
      <c r="M19" s="12">
        <v>1.8443989408821148E-3</v>
      </c>
      <c r="N19" s="13">
        <v>0.15579495791804454</v>
      </c>
      <c r="O19" s="11" t="str">
        <f t="shared" si="4"/>
        <v/>
      </c>
      <c r="P19" s="12"/>
      <c r="Q19" s="13">
        <v>1.5982028409445088E-2</v>
      </c>
      <c r="R19" s="11" t="str">
        <f t="shared" si="5"/>
        <v/>
      </c>
      <c r="S19" s="12">
        <v>1.6772600617746151E-2</v>
      </c>
      <c r="T19" s="13">
        <v>1.1838578364840884E-4</v>
      </c>
      <c r="U19" s="11"/>
      <c r="V19" s="12"/>
      <c r="W19" s="13"/>
      <c r="X19" s="11"/>
      <c r="Y19" s="12"/>
      <c r="Z19" s="13"/>
      <c r="AB19" s="23"/>
      <c r="AC19" s="23"/>
      <c r="AE19" s="23"/>
      <c r="AF19" s="23"/>
      <c r="AH19" s="23"/>
      <c r="AI19" s="23"/>
      <c r="AK19" s="23"/>
      <c r="AL19" s="23"/>
      <c r="BB19"/>
      <c r="BC19"/>
      <c r="BD19"/>
      <c r="BE19"/>
      <c r="BF19"/>
      <c r="BG19"/>
      <c r="BH19"/>
      <c r="BI19"/>
      <c r="BJ19"/>
      <c r="BK19"/>
    </row>
    <row r="20" spans="1:63" x14ac:dyDescent="0.25">
      <c r="A20" t="s">
        <v>46</v>
      </c>
      <c r="B20" t="s">
        <v>47</v>
      </c>
      <c r="C20" s="11" t="str">
        <f t="shared" si="0"/>
        <v/>
      </c>
      <c r="D20" s="12"/>
      <c r="E20" s="13">
        <v>1.2263069741494334E-3</v>
      </c>
      <c r="F20" s="11">
        <f t="shared" si="1"/>
        <v>1.3478441540050554</v>
      </c>
      <c r="G20" s="12">
        <v>0.91313811533316802</v>
      </c>
      <c r="H20" s="13">
        <v>0.6774804880963583</v>
      </c>
      <c r="I20" s="11">
        <f t="shared" si="2"/>
        <v>1.4245124922936807</v>
      </c>
      <c r="J20" s="12">
        <v>7.9721888232326177E-2</v>
      </c>
      <c r="K20" s="13">
        <v>5.5964330719179493E-2</v>
      </c>
      <c r="L20" s="11" t="str">
        <f t="shared" si="3"/>
        <v>Omission</v>
      </c>
      <c r="M20" s="12"/>
      <c r="N20" s="13">
        <v>0.26265328189091586</v>
      </c>
      <c r="O20" s="11" t="str">
        <f t="shared" si="4"/>
        <v/>
      </c>
      <c r="P20" s="12"/>
      <c r="Q20" s="13">
        <v>2.6755923193968706E-3</v>
      </c>
      <c r="R20" s="11" t="str">
        <f t="shared" si="5"/>
        <v/>
      </c>
      <c r="S20" s="12">
        <v>7.139996434505789E-3</v>
      </c>
      <c r="T20" s="13"/>
      <c r="U20" s="11"/>
      <c r="V20" s="12"/>
      <c r="W20" s="13"/>
      <c r="X20" s="11"/>
      <c r="Y20" s="12"/>
      <c r="Z20" s="13"/>
      <c r="AB20" s="23"/>
      <c r="AC20" s="23"/>
      <c r="AE20" s="23"/>
      <c r="AF20" s="23"/>
      <c r="AH20" s="23"/>
      <c r="AI20" s="23"/>
      <c r="AK20" s="23"/>
      <c r="AL20" s="23"/>
      <c r="BB20"/>
      <c r="BC20"/>
      <c r="BD20"/>
      <c r="BE20"/>
      <c r="BF20"/>
      <c r="BG20"/>
      <c r="BH20"/>
      <c r="BI20"/>
      <c r="BJ20"/>
      <c r="BK20"/>
    </row>
    <row r="21" spans="1:63" x14ac:dyDescent="0.25">
      <c r="A21" t="s">
        <v>48</v>
      </c>
      <c r="B21" t="s">
        <v>49</v>
      </c>
      <c r="C21" s="11" t="str">
        <f t="shared" si="0"/>
        <v/>
      </c>
      <c r="D21" s="12"/>
      <c r="E21" s="13">
        <v>8.5984469760156217E-3</v>
      </c>
      <c r="F21" s="14" t="str">
        <f t="shared" si="1"/>
        <v>Omission</v>
      </c>
      <c r="G21" s="12"/>
      <c r="H21" s="13">
        <v>0.8251648230002433</v>
      </c>
      <c r="I21" s="11" t="str">
        <f t="shared" si="2"/>
        <v>Omission</v>
      </c>
      <c r="J21" s="12"/>
      <c r="K21" s="13">
        <v>0.12181140703420822</v>
      </c>
      <c r="L21" s="11" t="str">
        <f t="shared" si="3"/>
        <v/>
      </c>
      <c r="M21" s="12"/>
      <c r="N21" s="13">
        <v>4.396674704661431E-2</v>
      </c>
      <c r="O21" s="11" t="str">
        <f t="shared" si="4"/>
        <v/>
      </c>
      <c r="P21" s="12"/>
      <c r="Q21" s="13">
        <v>4.0125650257603613E-4</v>
      </c>
      <c r="R21" s="11" t="str">
        <f t="shared" si="5"/>
        <v/>
      </c>
      <c r="S21" s="12"/>
      <c r="T21" s="13">
        <v>5.7319440342541142E-5</v>
      </c>
      <c r="U21" s="11"/>
      <c r="V21" s="12"/>
      <c r="W21" s="13"/>
      <c r="X21" s="11"/>
      <c r="Y21" s="12"/>
      <c r="Z21" s="13"/>
      <c r="AB21" s="23"/>
      <c r="AC21" s="23"/>
      <c r="AE21" s="23"/>
      <c r="AF21" s="23"/>
      <c r="AH21" s="23"/>
      <c r="AI21" s="23"/>
      <c r="AK21" s="23"/>
      <c r="AL21" s="23"/>
      <c r="BB21"/>
      <c r="BC21"/>
      <c r="BD21"/>
      <c r="BE21"/>
      <c r="BF21"/>
      <c r="BG21"/>
      <c r="BH21"/>
      <c r="BI21"/>
      <c r="BJ21"/>
      <c r="BK21"/>
    </row>
    <row r="22" spans="1:63" x14ac:dyDescent="0.25">
      <c r="A22" t="s">
        <v>50</v>
      </c>
      <c r="B22" t="s">
        <v>49</v>
      </c>
      <c r="C22" s="11" t="str">
        <f t="shared" si="0"/>
        <v/>
      </c>
      <c r="D22" s="12"/>
      <c r="E22" s="13">
        <v>1.6565925970973071E-3</v>
      </c>
      <c r="F22" s="14" t="str">
        <f t="shared" si="1"/>
        <v>Omission</v>
      </c>
      <c r="G22" s="12"/>
      <c r="H22" s="13">
        <v>0.97334827611421093</v>
      </c>
      <c r="I22" s="11" t="str">
        <f t="shared" si="2"/>
        <v/>
      </c>
      <c r="J22" s="12"/>
      <c r="K22" s="13">
        <v>5.2621357606664589E-3</v>
      </c>
      <c r="L22" s="11" t="str">
        <f t="shared" si="3"/>
        <v/>
      </c>
      <c r="M22" s="12"/>
      <c r="N22" s="13">
        <v>1.9099592476193993E-2</v>
      </c>
      <c r="O22" s="11" t="str">
        <f t="shared" si="4"/>
        <v/>
      </c>
      <c r="P22" s="12"/>
      <c r="Q22" s="13">
        <v>6.3340305183132324E-4</v>
      </c>
      <c r="R22" s="11" t="str">
        <f t="shared" si="5"/>
        <v/>
      </c>
      <c r="S22" s="12"/>
      <c r="T22" s="13"/>
      <c r="U22" s="11"/>
      <c r="V22" s="12"/>
      <c r="W22" s="13"/>
      <c r="X22" s="11"/>
      <c r="Y22" s="12"/>
      <c r="Z22" s="13"/>
      <c r="AB22" s="23"/>
      <c r="AC22" s="23"/>
      <c r="AE22" s="23"/>
      <c r="AF22" s="23"/>
      <c r="AH22" s="23"/>
      <c r="AI22" s="23"/>
      <c r="AK22" s="23"/>
      <c r="AL22" s="23"/>
      <c r="BB22"/>
      <c r="BC22"/>
      <c r="BD22"/>
      <c r="BE22"/>
      <c r="BF22"/>
      <c r="BG22"/>
      <c r="BH22"/>
      <c r="BI22"/>
      <c r="BJ22"/>
      <c r="BK22"/>
    </row>
    <row r="23" spans="1:63" x14ac:dyDescent="0.25">
      <c r="A23" t="s">
        <v>51</v>
      </c>
      <c r="B23" t="s">
        <v>52</v>
      </c>
      <c r="C23" s="11" t="str">
        <f t="shared" si="0"/>
        <v/>
      </c>
      <c r="D23" s="12"/>
      <c r="E23" s="13">
        <v>1.7124044761283259E-4</v>
      </c>
      <c r="F23" s="11">
        <f t="shared" si="1"/>
        <v>0.78065042179300237</v>
      </c>
      <c r="G23" s="12">
        <v>0.11389331294778721</v>
      </c>
      <c r="H23" s="13">
        <v>0.14589540947943946</v>
      </c>
      <c r="I23" s="11">
        <f t="shared" si="2"/>
        <v>3.9236533027405138</v>
      </c>
      <c r="J23" s="12">
        <v>0.82050161579096659</v>
      </c>
      <c r="K23" s="13">
        <v>0.20911674719524256</v>
      </c>
      <c r="L23" s="14" t="str">
        <f t="shared" si="3"/>
        <v>Omission</v>
      </c>
      <c r="M23" s="12">
        <v>2.3289817222346562E-2</v>
      </c>
      <c r="N23" s="13">
        <v>0.15538203713728926</v>
      </c>
      <c r="O23" s="14" t="str">
        <f t="shared" si="4"/>
        <v>Omission</v>
      </c>
      <c r="P23" s="12">
        <v>4.2315254038899658E-2</v>
      </c>
      <c r="Q23" s="13">
        <v>0.48419466557104929</v>
      </c>
      <c r="R23" s="11" t="str">
        <f t="shared" si="5"/>
        <v/>
      </c>
      <c r="S23" s="12"/>
      <c r="T23" s="13">
        <v>5.2399001693666921E-3</v>
      </c>
      <c r="U23" s="11"/>
      <c r="V23" s="12"/>
      <c r="W23" s="13"/>
      <c r="X23" s="11"/>
      <c r="Y23" s="12"/>
      <c r="Z23" s="13"/>
      <c r="AB23" s="23"/>
      <c r="AC23" s="23"/>
      <c r="AE23" s="23"/>
      <c r="AF23" s="23"/>
      <c r="AH23" s="23"/>
      <c r="AI23" s="23"/>
      <c r="AK23" s="23"/>
      <c r="AL23" s="23"/>
      <c r="BB23"/>
      <c r="BC23"/>
      <c r="BD23"/>
      <c r="BE23"/>
      <c r="BF23"/>
      <c r="BG23"/>
      <c r="BH23"/>
      <c r="BI23"/>
      <c r="BJ23"/>
      <c r="BK23"/>
    </row>
    <row r="24" spans="1:63" x14ac:dyDescent="0.25">
      <c r="A24" t="s">
        <v>53</v>
      </c>
      <c r="B24" t="s">
        <v>52</v>
      </c>
      <c r="C24" s="11" t="str">
        <f t="shared" si="0"/>
        <v/>
      </c>
      <c r="D24" s="12"/>
      <c r="E24" s="13">
        <v>3.7084548076063754E-4</v>
      </c>
      <c r="F24" s="11" t="str">
        <f t="shared" si="1"/>
        <v/>
      </c>
      <c r="G24" s="12">
        <v>6.5524878761939317E-3</v>
      </c>
      <c r="H24" s="13">
        <v>3.7421630280117788E-3</v>
      </c>
      <c r="I24" s="11">
        <f t="shared" si="2"/>
        <v>5.1993811824450278</v>
      </c>
      <c r="J24" s="12">
        <v>0.46644036835303176</v>
      </c>
      <c r="K24" s="13">
        <v>8.9710746718840592E-2</v>
      </c>
      <c r="L24" s="11">
        <f t="shared" si="3"/>
        <v>0.5819621726340366</v>
      </c>
      <c r="M24" s="12">
        <v>0.52700714377077429</v>
      </c>
      <c r="N24" s="13">
        <v>0.90556941422063797</v>
      </c>
      <c r="O24" s="11" t="str">
        <f t="shared" si="4"/>
        <v/>
      </c>
      <c r="P24" s="12"/>
      <c r="Q24" s="13">
        <v>6.068305517490625E-4</v>
      </c>
      <c r="R24" s="11" t="str">
        <f t="shared" si="5"/>
        <v/>
      </c>
      <c r="S24" s="12"/>
      <c r="T24" s="13"/>
      <c r="U24" s="11"/>
      <c r="V24" s="12"/>
      <c r="W24" s="13"/>
      <c r="X24" s="11"/>
      <c r="Y24" s="12"/>
      <c r="Z24" s="13"/>
      <c r="AB24" s="23"/>
      <c r="AC24" s="23"/>
      <c r="AE24" s="23"/>
      <c r="AF24" s="23"/>
      <c r="AH24" s="23"/>
      <c r="AI24" s="23"/>
      <c r="AK24" s="23"/>
      <c r="AL24" s="23"/>
      <c r="BB24"/>
      <c r="BC24"/>
      <c r="BD24"/>
      <c r="BE24"/>
      <c r="BF24"/>
      <c r="BG24"/>
      <c r="BH24"/>
      <c r="BI24"/>
      <c r="BJ24"/>
      <c r="BK24"/>
    </row>
    <row r="25" spans="1:63" x14ac:dyDescent="0.25">
      <c r="A25" t="s">
        <v>54</v>
      </c>
      <c r="B25" t="s">
        <v>55</v>
      </c>
      <c r="C25" s="16" t="str">
        <f t="shared" si="0"/>
        <v/>
      </c>
      <c r="D25" s="17"/>
      <c r="E25" s="18"/>
      <c r="F25" s="16" t="str">
        <f t="shared" si="1"/>
        <v/>
      </c>
      <c r="G25" s="17"/>
      <c r="H25" s="18"/>
      <c r="I25" s="16" t="str">
        <f t="shared" si="2"/>
        <v/>
      </c>
      <c r="J25" s="17">
        <v>9.7602875305008979E-3</v>
      </c>
      <c r="K25" s="18">
        <v>7.3119472890443915E-5</v>
      </c>
      <c r="L25" s="16">
        <f t="shared" si="3"/>
        <v>1.0067651812975487</v>
      </c>
      <c r="M25" s="17">
        <v>0.99023971246949916</v>
      </c>
      <c r="N25" s="18">
        <v>0.98358557771460575</v>
      </c>
      <c r="O25" s="16" t="str">
        <f t="shared" si="4"/>
        <v/>
      </c>
      <c r="P25" s="17"/>
      <c r="Q25" s="18">
        <v>1.6341302812503872E-2</v>
      </c>
      <c r="R25" s="16" t="str">
        <f t="shared" si="5"/>
        <v/>
      </c>
      <c r="S25" s="17"/>
      <c r="T25" s="18"/>
      <c r="U25" s="16"/>
      <c r="V25" s="17"/>
      <c r="W25" s="18"/>
      <c r="X25" s="16"/>
      <c r="Y25" s="17"/>
      <c r="Z25" s="18"/>
      <c r="AB25" s="23"/>
      <c r="AC25" s="23"/>
      <c r="AE25" s="23"/>
      <c r="AF25" s="23"/>
      <c r="AH25" s="23"/>
      <c r="AI25" s="23"/>
      <c r="AK25" s="23"/>
      <c r="AL25" s="23"/>
      <c r="BB25"/>
      <c r="BC25"/>
      <c r="BD25"/>
      <c r="BE25"/>
      <c r="BF25"/>
      <c r="BG25"/>
      <c r="BH25"/>
      <c r="BI25"/>
      <c r="BJ25"/>
      <c r="BK25"/>
    </row>
    <row r="26" spans="1:63" x14ac:dyDescent="0.25">
      <c r="A26" t="s">
        <v>56</v>
      </c>
      <c r="B26" t="s">
        <v>57</v>
      </c>
      <c r="C26" s="11" t="str">
        <f t="shared" si="0"/>
        <v/>
      </c>
      <c r="D26" s="12"/>
      <c r="E26" s="13"/>
      <c r="F26" s="11">
        <f t="shared" si="1"/>
        <v>1.61</v>
      </c>
      <c r="G26" s="12">
        <v>0.23</v>
      </c>
      <c r="H26" s="13">
        <v>0.14285714285714285</v>
      </c>
      <c r="I26" s="11">
        <f t="shared" si="2"/>
        <v>0.89833333333333343</v>
      </c>
      <c r="J26" s="12">
        <v>0.77</v>
      </c>
      <c r="K26" s="13">
        <v>0.8571428571428571</v>
      </c>
      <c r="L26" s="11" t="str">
        <f t="shared" si="3"/>
        <v/>
      </c>
      <c r="M26" s="12"/>
      <c r="N26" s="13"/>
      <c r="O26" s="11" t="str">
        <f t="shared" si="4"/>
        <v/>
      </c>
      <c r="P26" s="12"/>
      <c r="Q26" s="13"/>
      <c r="R26" s="11" t="str">
        <f t="shared" si="5"/>
        <v/>
      </c>
      <c r="S26" s="12"/>
      <c r="T26" s="13"/>
      <c r="U26" s="11" t="str">
        <f t="shared" ref="U26:U50" si="6">IF(AND(W26&lt;$A$2,V26&gt;$A$1),"Commision",IF(AND(W26&gt;$A$1,V26&lt;$A$2),"Omission",IF(AND(V26&lt;$A$1,W26&lt;$A$2),"",IFERROR(V26/W26,""))))</f>
        <v/>
      </c>
      <c r="V26" s="12"/>
      <c r="W26" s="13"/>
      <c r="X26" s="11" t="str">
        <f t="shared" ref="X26:X50" si="7">IF(AND(Z26&lt;$A$2,Y26&gt;$A$1),"Commision",IF(AND(Z26&gt;$A$1,Y26&lt;$A$2),"Omission",IF(AND(Y26&lt;$A$1,Z26&lt;$A$2),"",IFERROR(Y26/Z26,""))))</f>
        <v/>
      </c>
      <c r="Y26" s="12"/>
      <c r="Z26" s="13"/>
      <c r="AB26" s="23"/>
      <c r="AC26" s="23"/>
      <c r="AE26" s="23"/>
      <c r="AF26" s="23"/>
      <c r="AH26" s="23"/>
      <c r="AI26" s="23"/>
      <c r="AK26" s="23"/>
      <c r="AL26" s="23"/>
      <c r="BB26"/>
      <c r="BC26"/>
      <c r="BD26"/>
      <c r="BE26"/>
      <c r="BF26"/>
      <c r="BG26"/>
      <c r="BH26"/>
      <c r="BI26"/>
      <c r="BJ26"/>
      <c r="BK26"/>
    </row>
    <row r="27" spans="1:63" x14ac:dyDescent="0.25">
      <c r="A27" t="s">
        <v>59</v>
      </c>
      <c r="B27" t="s">
        <v>60</v>
      </c>
      <c r="C27" s="11" t="str">
        <f t="shared" si="0"/>
        <v/>
      </c>
      <c r="D27" s="12"/>
      <c r="E27" s="13"/>
      <c r="F27" s="11">
        <f t="shared" si="1"/>
        <v>0.67199999999999993</v>
      </c>
      <c r="G27" s="12">
        <v>0.21</v>
      </c>
      <c r="H27" s="13">
        <v>0.3125</v>
      </c>
      <c r="I27" s="11">
        <f t="shared" si="2"/>
        <v>1.1490909090909092</v>
      </c>
      <c r="J27" s="12">
        <v>0.79</v>
      </c>
      <c r="K27" s="13">
        <v>0.6875</v>
      </c>
      <c r="L27" s="11" t="str">
        <f t="shared" si="3"/>
        <v/>
      </c>
      <c r="M27" s="12"/>
      <c r="N27" s="13"/>
      <c r="O27" s="11" t="str">
        <f t="shared" si="4"/>
        <v/>
      </c>
      <c r="P27" s="12"/>
      <c r="Q27" s="13"/>
      <c r="R27" s="11" t="str">
        <f t="shared" si="5"/>
        <v/>
      </c>
      <c r="S27" s="12"/>
      <c r="T27" s="13"/>
      <c r="U27" s="11" t="str">
        <f t="shared" si="6"/>
        <v/>
      </c>
      <c r="V27" s="12"/>
      <c r="W27" s="13"/>
      <c r="X27" s="11" t="str">
        <f t="shared" si="7"/>
        <v/>
      </c>
      <c r="Y27" s="12"/>
      <c r="Z27" s="13"/>
      <c r="AB27" s="23"/>
      <c r="AC27" s="23"/>
      <c r="AE27" s="23"/>
      <c r="AF27" s="23"/>
      <c r="AH27" s="23"/>
      <c r="AI27" s="23"/>
      <c r="AK27" s="23"/>
      <c r="AL27" s="23"/>
      <c r="BB27"/>
      <c r="BC27"/>
      <c r="BD27"/>
      <c r="BE27"/>
      <c r="BF27"/>
      <c r="BG27"/>
      <c r="BH27"/>
      <c r="BI27"/>
      <c r="BJ27"/>
      <c r="BK27"/>
    </row>
    <row r="28" spans="1:63" x14ac:dyDescent="0.25">
      <c r="A28" t="s">
        <v>61</v>
      </c>
      <c r="B28" t="s">
        <v>62</v>
      </c>
      <c r="C28" s="11">
        <f t="shared" si="0"/>
        <v>0.79999999999999993</v>
      </c>
      <c r="D28" s="12">
        <v>0.16</v>
      </c>
      <c r="E28" s="13">
        <v>0.2</v>
      </c>
      <c r="F28" s="11">
        <f t="shared" si="1"/>
        <v>1.1454545454545453</v>
      </c>
      <c r="G28" s="12">
        <v>0.84</v>
      </c>
      <c r="H28" s="13">
        <v>0.73333333333333339</v>
      </c>
      <c r="I28" s="11" t="str">
        <f t="shared" si="2"/>
        <v>Omission</v>
      </c>
      <c r="J28" s="12"/>
      <c r="K28" s="13">
        <v>6.6666666666666666E-2</v>
      </c>
      <c r="L28" s="11" t="str">
        <f t="shared" si="3"/>
        <v/>
      </c>
      <c r="M28" s="12"/>
      <c r="N28" s="13"/>
      <c r="O28" s="11" t="str">
        <f t="shared" si="4"/>
        <v/>
      </c>
      <c r="P28" s="12"/>
      <c r="Q28" s="13"/>
      <c r="R28" s="11" t="str">
        <f t="shared" si="5"/>
        <v/>
      </c>
      <c r="S28" s="12"/>
      <c r="T28" s="13"/>
      <c r="U28" s="11" t="str">
        <f t="shared" si="6"/>
        <v/>
      </c>
      <c r="V28" s="12"/>
      <c r="W28" s="13"/>
      <c r="X28" s="11" t="str">
        <f t="shared" si="7"/>
        <v/>
      </c>
      <c r="Y28" s="12"/>
      <c r="Z28" s="13"/>
      <c r="AB28" s="23"/>
      <c r="AC28" s="23"/>
      <c r="AE28" s="23"/>
      <c r="AF28" s="23"/>
      <c r="AH28" s="23"/>
      <c r="AI28" s="23"/>
      <c r="AK28" s="23"/>
      <c r="AL28" s="23"/>
      <c r="BB28"/>
      <c r="BC28"/>
      <c r="BD28"/>
      <c r="BE28"/>
      <c r="BF28"/>
      <c r="BG28"/>
      <c r="BH28"/>
      <c r="BI28"/>
      <c r="BJ28"/>
      <c r="BK28"/>
    </row>
    <row r="29" spans="1:63" x14ac:dyDescent="0.25">
      <c r="A29" t="s">
        <v>63</v>
      </c>
      <c r="B29" t="s">
        <v>64</v>
      </c>
      <c r="C29" s="11" t="str">
        <f t="shared" si="0"/>
        <v/>
      </c>
      <c r="D29" s="12"/>
      <c r="E29" s="13"/>
      <c r="F29" s="11">
        <f t="shared" si="1"/>
        <v>0.86799999999999999</v>
      </c>
      <c r="G29" s="12">
        <v>0.31</v>
      </c>
      <c r="H29" s="13">
        <v>0.35714285714285715</v>
      </c>
      <c r="I29" s="11">
        <f t="shared" si="2"/>
        <v>1.1364705882352941</v>
      </c>
      <c r="J29" s="12">
        <v>0.69</v>
      </c>
      <c r="K29" s="13">
        <v>0.6071428571428571</v>
      </c>
      <c r="L29" s="11" t="str">
        <f t="shared" si="3"/>
        <v/>
      </c>
      <c r="M29" s="12"/>
      <c r="N29" s="13"/>
      <c r="O29" s="11" t="str">
        <f t="shared" si="4"/>
        <v/>
      </c>
      <c r="P29" s="12"/>
      <c r="Q29" s="13"/>
      <c r="R29" s="11" t="str">
        <f t="shared" si="5"/>
        <v/>
      </c>
      <c r="S29" s="12"/>
      <c r="T29" s="13">
        <v>3.5714285714285712E-2</v>
      </c>
      <c r="U29" s="11" t="str">
        <f t="shared" si="6"/>
        <v/>
      </c>
      <c r="V29" s="12"/>
      <c r="W29" s="13"/>
      <c r="X29" s="11" t="str">
        <f t="shared" si="7"/>
        <v/>
      </c>
      <c r="Y29" s="12"/>
      <c r="Z29" s="13"/>
      <c r="AB29" s="23"/>
      <c r="AC29" s="23"/>
      <c r="AE29" s="23"/>
      <c r="AF29" s="23"/>
      <c r="AH29" s="23"/>
      <c r="AI29" s="23"/>
      <c r="AK29" s="23"/>
      <c r="AL29" s="23"/>
      <c r="BB29"/>
      <c r="BC29"/>
      <c r="BD29"/>
      <c r="BE29"/>
      <c r="BF29"/>
      <c r="BG29"/>
      <c r="BH29"/>
      <c r="BI29"/>
      <c r="BJ29"/>
      <c r="BK29"/>
    </row>
    <row r="30" spans="1:63" x14ac:dyDescent="0.25">
      <c r="A30" t="s">
        <v>65</v>
      </c>
      <c r="B30" t="s">
        <v>64</v>
      </c>
      <c r="C30" s="11" t="str">
        <f t="shared" si="0"/>
        <v/>
      </c>
      <c r="D30" s="12"/>
      <c r="E30" s="13"/>
      <c r="F30" s="11">
        <f t="shared" si="1"/>
        <v>1.2250000000000001</v>
      </c>
      <c r="G30" s="12">
        <v>0.28000000000000003</v>
      </c>
      <c r="H30" s="13">
        <v>0.22857142857142856</v>
      </c>
      <c r="I30" s="11">
        <f t="shared" si="2"/>
        <v>0.93333333333333313</v>
      </c>
      <c r="J30" s="12">
        <v>0.72</v>
      </c>
      <c r="K30" s="13">
        <v>0.77142857142857157</v>
      </c>
      <c r="L30" s="11" t="str">
        <f t="shared" si="3"/>
        <v/>
      </c>
      <c r="M30" s="12"/>
      <c r="N30" s="13"/>
      <c r="O30" s="11" t="str">
        <f t="shared" si="4"/>
        <v/>
      </c>
      <c r="P30" s="12"/>
      <c r="Q30" s="13"/>
      <c r="R30" s="11" t="str">
        <f t="shared" si="5"/>
        <v/>
      </c>
      <c r="S30" s="12"/>
      <c r="T30" s="13"/>
      <c r="U30" s="11" t="str">
        <f t="shared" si="6"/>
        <v/>
      </c>
      <c r="V30" s="12"/>
      <c r="W30" s="13"/>
      <c r="X30" s="11" t="str">
        <f t="shared" si="7"/>
        <v/>
      </c>
      <c r="Y30" s="12"/>
      <c r="Z30" s="13"/>
      <c r="AB30" s="23"/>
      <c r="AC30" s="23"/>
      <c r="AE30" s="23"/>
      <c r="AF30" s="23"/>
      <c r="AH30" s="23"/>
      <c r="AI30" s="23"/>
      <c r="AK30" s="23"/>
      <c r="AL30" s="23"/>
      <c r="BB30"/>
      <c r="BC30"/>
      <c r="BD30"/>
      <c r="BE30"/>
      <c r="BF30"/>
      <c r="BG30"/>
      <c r="BH30"/>
      <c r="BI30"/>
      <c r="BJ30"/>
      <c r="BK30"/>
    </row>
    <row r="31" spans="1:63" x14ac:dyDescent="0.25">
      <c r="A31" t="s">
        <v>66</v>
      </c>
      <c r="B31" t="s">
        <v>67</v>
      </c>
      <c r="C31" s="14" t="str">
        <f t="shared" si="0"/>
        <v>Omission</v>
      </c>
      <c r="D31" s="12"/>
      <c r="E31" s="13">
        <v>0.83299999999999996</v>
      </c>
      <c r="F31" s="15" t="str">
        <f t="shared" si="1"/>
        <v>Commision</v>
      </c>
      <c r="G31" s="12">
        <v>0.192</v>
      </c>
      <c r="H31" s="13"/>
      <c r="I31" s="15" t="str">
        <f t="shared" si="2"/>
        <v>Commision</v>
      </c>
      <c r="J31" s="12">
        <v>0.35299999999999998</v>
      </c>
      <c r="K31" s="13"/>
      <c r="L31" s="11" t="str">
        <f t="shared" si="3"/>
        <v/>
      </c>
      <c r="M31" s="12"/>
      <c r="N31" s="13"/>
      <c r="O31" s="11">
        <f t="shared" si="4"/>
        <v>4.7894736842105265</v>
      </c>
      <c r="P31" s="12">
        <v>0.45500000000000002</v>
      </c>
      <c r="Q31" s="13">
        <v>9.5000000000000001E-2</v>
      </c>
      <c r="R31" s="11" t="str">
        <f t="shared" si="5"/>
        <v/>
      </c>
      <c r="S31" s="12"/>
      <c r="T31" s="13"/>
      <c r="U31" s="11" t="str">
        <f t="shared" si="6"/>
        <v>Omission</v>
      </c>
      <c r="V31" s="12"/>
      <c r="W31" s="13">
        <v>7.1428571428571438E-2</v>
      </c>
      <c r="X31" s="11" t="str">
        <f t="shared" si="7"/>
        <v/>
      </c>
      <c r="Y31" s="12"/>
      <c r="Z31" s="13"/>
      <c r="AB31" s="23"/>
      <c r="AC31" s="23"/>
      <c r="AE31" s="23"/>
      <c r="AF31" s="23"/>
      <c r="AH31" s="23"/>
      <c r="AI31" s="23"/>
      <c r="AK31" s="23"/>
      <c r="AL31" s="23"/>
      <c r="BB31"/>
      <c r="BC31"/>
      <c r="BD31"/>
      <c r="BE31"/>
      <c r="BF31"/>
      <c r="BG31"/>
      <c r="BH31"/>
      <c r="BI31"/>
      <c r="BJ31"/>
      <c r="BK31"/>
    </row>
    <row r="32" spans="1:63" x14ac:dyDescent="0.25">
      <c r="A32" t="s">
        <v>68</v>
      </c>
      <c r="B32" t="s">
        <v>60</v>
      </c>
      <c r="C32" s="14" t="str">
        <f t="shared" si="0"/>
        <v>Omission</v>
      </c>
      <c r="D32" s="12"/>
      <c r="E32" s="13">
        <v>0.4269662921348315</v>
      </c>
      <c r="F32" s="11">
        <f t="shared" si="1"/>
        <v>2.6176470588235299</v>
      </c>
      <c r="G32" s="12">
        <v>1</v>
      </c>
      <c r="H32" s="13">
        <v>0.38202247191011229</v>
      </c>
      <c r="I32" s="11" t="str">
        <f t="shared" si="2"/>
        <v>Omission</v>
      </c>
      <c r="J32" s="12"/>
      <c r="K32" s="13">
        <v>0.11235955056179775</v>
      </c>
      <c r="L32" s="11" t="str">
        <f t="shared" si="3"/>
        <v/>
      </c>
      <c r="M32" s="12"/>
      <c r="N32" s="13">
        <v>4.4943820224719107E-2</v>
      </c>
      <c r="O32" s="11" t="str">
        <f t="shared" si="4"/>
        <v/>
      </c>
      <c r="P32" s="12"/>
      <c r="Q32" s="13"/>
      <c r="R32" s="11" t="str">
        <f t="shared" si="5"/>
        <v/>
      </c>
      <c r="S32" s="12"/>
      <c r="T32" s="13">
        <v>3.3707865168539325E-2</v>
      </c>
      <c r="U32" s="11" t="str">
        <f t="shared" si="6"/>
        <v/>
      </c>
      <c r="V32" s="12"/>
      <c r="W32" s="13"/>
      <c r="X32" s="11" t="str">
        <f t="shared" si="7"/>
        <v/>
      </c>
      <c r="Y32" s="12"/>
      <c r="Z32" s="13"/>
      <c r="AB32" s="23"/>
      <c r="AC32" s="23"/>
      <c r="AE32" s="23"/>
      <c r="AF32" s="23"/>
      <c r="AH32" s="23"/>
      <c r="AI32" s="23"/>
      <c r="AK32" s="23"/>
      <c r="AL32" s="23"/>
      <c r="BB32"/>
      <c r="BC32"/>
      <c r="BD32"/>
      <c r="BE32"/>
      <c r="BF32"/>
      <c r="BG32"/>
      <c r="BH32"/>
      <c r="BI32"/>
      <c r="BJ32"/>
      <c r="BK32"/>
    </row>
    <row r="33" spans="1:63" x14ac:dyDescent="0.25">
      <c r="A33" t="s">
        <v>69</v>
      </c>
      <c r="B33" t="s">
        <v>40</v>
      </c>
      <c r="C33" s="15" t="str">
        <f t="shared" si="0"/>
        <v>Commision</v>
      </c>
      <c r="D33" s="12">
        <v>0.42700000000000005</v>
      </c>
      <c r="E33" s="13"/>
      <c r="F33" s="15" t="str">
        <f t="shared" si="1"/>
        <v>Commision</v>
      </c>
      <c r="G33" s="12">
        <v>0.57299999999999995</v>
      </c>
      <c r="H33" s="13"/>
      <c r="I33" s="14" t="str">
        <f t="shared" si="2"/>
        <v>Omission</v>
      </c>
      <c r="J33" s="12"/>
      <c r="K33" s="13">
        <v>0.54545454545454553</v>
      </c>
      <c r="L33" s="14" t="str">
        <f t="shared" si="3"/>
        <v>Omission</v>
      </c>
      <c r="M33" s="12"/>
      <c r="N33" s="13">
        <v>0.45454545454545459</v>
      </c>
      <c r="O33" s="11" t="str">
        <f t="shared" si="4"/>
        <v/>
      </c>
      <c r="P33" s="12"/>
      <c r="Q33" s="13"/>
      <c r="R33" s="11" t="str">
        <f t="shared" si="5"/>
        <v/>
      </c>
      <c r="S33" s="12"/>
      <c r="T33" s="13"/>
      <c r="U33" s="11" t="str">
        <f t="shared" si="6"/>
        <v/>
      </c>
      <c r="V33" s="12"/>
      <c r="W33" s="13"/>
      <c r="X33" s="11" t="str">
        <f t="shared" si="7"/>
        <v/>
      </c>
      <c r="Y33" s="12"/>
      <c r="Z33" s="13"/>
      <c r="AB33" s="23"/>
      <c r="AC33" s="23"/>
      <c r="AE33" s="23"/>
      <c r="AF33" s="23"/>
      <c r="AH33" s="23"/>
      <c r="AI33" s="23"/>
      <c r="AK33" s="23"/>
      <c r="AL33" s="23"/>
      <c r="BB33"/>
      <c r="BC33"/>
      <c r="BD33"/>
      <c r="BE33"/>
      <c r="BF33"/>
      <c r="BG33"/>
      <c r="BH33"/>
      <c r="BI33"/>
      <c r="BJ33"/>
      <c r="BK33"/>
    </row>
    <row r="34" spans="1:63" x14ac:dyDescent="0.25">
      <c r="A34" t="s">
        <v>70</v>
      </c>
      <c r="B34" t="s">
        <v>71</v>
      </c>
      <c r="C34" s="11" t="str">
        <f t="shared" si="0"/>
        <v/>
      </c>
      <c r="D34" s="12"/>
      <c r="E34" s="13"/>
      <c r="F34" s="11">
        <f t="shared" si="1"/>
        <v>2.1479999999999997</v>
      </c>
      <c r="G34" s="12">
        <v>0.71599999999999997</v>
      </c>
      <c r="H34" s="13">
        <v>0.33333333333333337</v>
      </c>
      <c r="I34" s="11">
        <f t="shared" si="2"/>
        <v>0.60141176470588231</v>
      </c>
      <c r="J34" s="12">
        <v>0.28399999999999997</v>
      </c>
      <c r="K34" s="13">
        <v>0.47222222222222221</v>
      </c>
      <c r="L34" s="11" t="str">
        <f t="shared" si="3"/>
        <v/>
      </c>
      <c r="M34" s="12"/>
      <c r="N34" s="13"/>
      <c r="O34" s="11" t="str">
        <f t="shared" si="4"/>
        <v>Omission</v>
      </c>
      <c r="P34" s="12"/>
      <c r="Q34" s="13">
        <v>5.5555555555555552E-2</v>
      </c>
      <c r="R34" s="11" t="str">
        <f t="shared" si="5"/>
        <v/>
      </c>
      <c r="S34" s="12"/>
      <c r="T34" s="13"/>
      <c r="U34" s="11" t="str">
        <f t="shared" si="6"/>
        <v>Omission</v>
      </c>
      <c r="V34" s="12"/>
      <c r="W34" s="13">
        <v>0.1388888888888889</v>
      </c>
      <c r="X34" s="11" t="str">
        <f t="shared" si="7"/>
        <v/>
      </c>
      <c r="Y34" s="12"/>
      <c r="Z34" s="13"/>
      <c r="AB34" s="23"/>
      <c r="AC34" s="23"/>
      <c r="AE34" s="23"/>
      <c r="AF34" s="23"/>
      <c r="AH34" s="23"/>
      <c r="AI34" s="23"/>
      <c r="AK34" s="23"/>
      <c r="AL34" s="23"/>
      <c r="BB34"/>
      <c r="BC34"/>
      <c r="BD34"/>
      <c r="BE34"/>
      <c r="BF34"/>
      <c r="BG34"/>
      <c r="BH34"/>
      <c r="BI34"/>
      <c r="BJ34"/>
      <c r="BK34"/>
    </row>
    <row r="35" spans="1:63" x14ac:dyDescent="0.25">
      <c r="A35" t="s">
        <v>72</v>
      </c>
      <c r="B35" t="s">
        <v>71</v>
      </c>
      <c r="C35" s="11" t="str">
        <f t="shared" si="0"/>
        <v>Omission</v>
      </c>
      <c r="D35" s="12"/>
      <c r="E35" s="13">
        <v>0.12499999999999996</v>
      </c>
      <c r="F35" s="11" t="str">
        <f t="shared" si="1"/>
        <v>Omission</v>
      </c>
      <c r="G35" s="12"/>
      <c r="H35" s="13">
        <v>8.3333333333333315E-2</v>
      </c>
      <c r="I35" s="11">
        <f t="shared" si="2"/>
        <v>1.8461538461538463</v>
      </c>
      <c r="J35" s="12">
        <v>1</v>
      </c>
      <c r="K35" s="13">
        <v>0.54166666666666663</v>
      </c>
      <c r="L35" s="11" t="str">
        <f t="shared" si="3"/>
        <v>Omission</v>
      </c>
      <c r="M35" s="12"/>
      <c r="N35" s="13">
        <v>8.3333333333333315E-2</v>
      </c>
      <c r="O35" s="11" t="str">
        <f t="shared" si="4"/>
        <v>Omission</v>
      </c>
      <c r="P35" s="12"/>
      <c r="Q35" s="13">
        <v>8.3333333333333315E-2</v>
      </c>
      <c r="R35" s="11" t="str">
        <f t="shared" si="5"/>
        <v/>
      </c>
      <c r="S35" s="12"/>
      <c r="T35" s="13">
        <v>4.1666666666666657E-2</v>
      </c>
      <c r="U35" s="11" t="str">
        <f t="shared" si="6"/>
        <v/>
      </c>
      <c r="V35" s="12"/>
      <c r="W35" s="13">
        <v>4.1666666666666657E-2</v>
      </c>
      <c r="X35" s="11" t="str">
        <f t="shared" si="7"/>
        <v/>
      </c>
      <c r="Y35" s="12"/>
      <c r="Z35" s="13"/>
      <c r="AB35" s="23"/>
      <c r="AC35" s="23"/>
      <c r="AE35" s="23"/>
      <c r="AF35" s="23"/>
      <c r="AH35" s="23"/>
      <c r="AI35" s="23"/>
      <c r="AK35" s="23"/>
      <c r="AL35" s="23"/>
      <c r="BB35"/>
      <c r="BC35"/>
      <c r="BD35"/>
      <c r="BE35"/>
      <c r="BF35"/>
      <c r="BG35"/>
      <c r="BH35"/>
      <c r="BI35"/>
      <c r="BJ35"/>
      <c r="BK35"/>
    </row>
    <row r="36" spans="1:63" x14ac:dyDescent="0.25">
      <c r="A36" t="s">
        <v>73</v>
      </c>
      <c r="B36" t="s">
        <v>64</v>
      </c>
      <c r="C36" s="11">
        <f t="shared" si="0"/>
        <v>1.6588235294117648</v>
      </c>
      <c r="D36" s="12">
        <v>0.6</v>
      </c>
      <c r="E36" s="13">
        <v>0.36170212765957444</v>
      </c>
      <c r="F36" s="11">
        <f t="shared" si="1"/>
        <v>0.78333333333333344</v>
      </c>
      <c r="G36" s="12">
        <v>0.4</v>
      </c>
      <c r="H36" s="13">
        <v>0.51063829787234039</v>
      </c>
      <c r="I36" s="11" t="str">
        <f t="shared" si="2"/>
        <v>Omission</v>
      </c>
      <c r="J36" s="12"/>
      <c r="K36" s="13">
        <v>0.1276595744680851</v>
      </c>
      <c r="L36" s="11" t="str">
        <f t="shared" si="3"/>
        <v/>
      </c>
      <c r="M36" s="12"/>
      <c r="N36" s="13"/>
      <c r="O36" s="11" t="str">
        <f t="shared" si="4"/>
        <v/>
      </c>
      <c r="P36" s="12"/>
      <c r="Q36" s="13"/>
      <c r="R36" s="11" t="str">
        <f t="shared" si="5"/>
        <v/>
      </c>
      <c r="S36" s="12"/>
      <c r="T36" s="13"/>
      <c r="U36" s="11" t="str">
        <f t="shared" si="6"/>
        <v/>
      </c>
      <c r="V36" s="12"/>
      <c r="W36" s="13"/>
      <c r="X36" s="11" t="str">
        <f t="shared" si="7"/>
        <v/>
      </c>
      <c r="Y36" s="12"/>
      <c r="Z36" s="13"/>
      <c r="AB36" s="23"/>
      <c r="AC36" s="23"/>
      <c r="AE36" s="23"/>
      <c r="AF36" s="23"/>
      <c r="AH36" s="23"/>
      <c r="AI36" s="23"/>
      <c r="AK36" s="23"/>
      <c r="AL36" s="23"/>
      <c r="BB36"/>
      <c r="BC36"/>
      <c r="BD36"/>
      <c r="BE36"/>
      <c r="BF36"/>
      <c r="BG36"/>
      <c r="BH36"/>
      <c r="BI36"/>
      <c r="BJ36"/>
      <c r="BK36"/>
    </row>
    <row r="37" spans="1:63" x14ac:dyDescent="0.25">
      <c r="A37" t="s">
        <v>74</v>
      </c>
      <c r="B37" t="s">
        <v>64</v>
      </c>
      <c r="C37" s="14" t="str">
        <f t="shared" si="0"/>
        <v>Omission</v>
      </c>
      <c r="D37" s="12"/>
      <c r="E37" s="13">
        <v>0.2121212121212121</v>
      </c>
      <c r="F37" s="11">
        <f t="shared" si="1"/>
        <v>2.7170000000000005</v>
      </c>
      <c r="G37" s="12">
        <v>0.247</v>
      </c>
      <c r="H37" s="13">
        <v>9.0909090909090898E-2</v>
      </c>
      <c r="I37" s="11">
        <f t="shared" si="2"/>
        <v>1.9114615384615385</v>
      </c>
      <c r="J37" s="12">
        <v>0.753</v>
      </c>
      <c r="K37" s="13">
        <v>0.39393939393939392</v>
      </c>
      <c r="L37" s="11" t="str">
        <f t="shared" si="3"/>
        <v>Omission</v>
      </c>
      <c r="M37" s="12"/>
      <c r="N37" s="13">
        <v>9.0909090909090898E-2</v>
      </c>
      <c r="O37" s="11" t="str">
        <f t="shared" si="4"/>
        <v/>
      </c>
      <c r="P37" s="12"/>
      <c r="Q37" s="13"/>
      <c r="R37" s="11" t="str">
        <f t="shared" si="5"/>
        <v/>
      </c>
      <c r="S37" s="12"/>
      <c r="T37" s="13"/>
      <c r="U37" s="14" t="str">
        <f t="shared" si="6"/>
        <v>Omission</v>
      </c>
      <c r="V37" s="12"/>
      <c r="W37" s="13">
        <v>0.2121212121212121</v>
      </c>
      <c r="X37" s="11" t="str">
        <f t="shared" si="7"/>
        <v/>
      </c>
      <c r="Y37" s="12"/>
      <c r="Z37" s="13"/>
      <c r="AB37" s="23"/>
      <c r="AC37" s="23"/>
      <c r="AE37" s="23"/>
      <c r="AF37" s="23"/>
      <c r="AH37" s="23"/>
      <c r="AI37" s="23"/>
      <c r="AK37" s="23"/>
      <c r="AL37" s="23"/>
      <c r="BB37"/>
      <c r="BC37"/>
      <c r="BD37"/>
      <c r="BE37"/>
      <c r="BF37"/>
      <c r="BG37"/>
      <c r="BH37"/>
      <c r="BI37"/>
      <c r="BJ37"/>
      <c r="BK37"/>
    </row>
    <row r="38" spans="1:63" x14ac:dyDescent="0.25">
      <c r="A38" t="s">
        <v>75</v>
      </c>
      <c r="B38" t="s">
        <v>57</v>
      </c>
      <c r="C38" s="11" t="str">
        <f t="shared" si="0"/>
        <v/>
      </c>
      <c r="D38" s="12"/>
      <c r="E38" s="13">
        <v>4.1666666666666657E-2</v>
      </c>
      <c r="F38" s="11">
        <f t="shared" si="1"/>
        <v>1.3333333333333333</v>
      </c>
      <c r="G38" s="12">
        <v>1</v>
      </c>
      <c r="H38" s="13">
        <v>0.75</v>
      </c>
      <c r="I38" s="14" t="str">
        <f t="shared" si="2"/>
        <v>Omission</v>
      </c>
      <c r="J38" s="12"/>
      <c r="K38" s="13">
        <v>0.20833333333333331</v>
      </c>
      <c r="L38" s="11" t="str">
        <f t="shared" si="3"/>
        <v/>
      </c>
      <c r="M38" s="12"/>
      <c r="N38" s="13"/>
      <c r="O38" s="11" t="str">
        <f t="shared" si="4"/>
        <v/>
      </c>
      <c r="P38" s="12"/>
      <c r="Q38" s="13"/>
      <c r="R38" s="11" t="str">
        <f t="shared" si="5"/>
        <v/>
      </c>
      <c r="S38" s="12"/>
      <c r="T38" s="13"/>
      <c r="U38" s="11" t="str">
        <f t="shared" si="6"/>
        <v/>
      </c>
      <c r="V38" s="12"/>
      <c r="W38" s="13"/>
      <c r="X38" s="11" t="str">
        <f t="shared" si="7"/>
        <v/>
      </c>
      <c r="Y38" s="12"/>
      <c r="Z38" s="13"/>
      <c r="AB38" s="23"/>
      <c r="AC38" s="23"/>
      <c r="AE38" s="23"/>
      <c r="AF38" s="23"/>
      <c r="AH38" s="23"/>
      <c r="AI38" s="23"/>
      <c r="AK38" s="23"/>
      <c r="AL38" s="23"/>
      <c r="BB38"/>
      <c r="BC38"/>
      <c r="BD38"/>
      <c r="BE38"/>
      <c r="BF38"/>
      <c r="BG38"/>
      <c r="BH38"/>
      <c r="BI38"/>
      <c r="BJ38"/>
      <c r="BK38"/>
    </row>
    <row r="39" spans="1:63" x14ac:dyDescent="0.25">
      <c r="A39" t="s">
        <v>76</v>
      </c>
      <c r="B39" t="s">
        <v>77</v>
      </c>
      <c r="C39" s="11" t="str">
        <f t="shared" si="0"/>
        <v/>
      </c>
      <c r="D39" s="12"/>
      <c r="E39" s="13"/>
      <c r="F39" s="15" t="str">
        <f t="shared" si="1"/>
        <v>Commision</v>
      </c>
      <c r="G39" s="12">
        <v>0.159</v>
      </c>
      <c r="H39" s="13">
        <v>4.878048780487805E-2</v>
      </c>
      <c r="I39" s="11">
        <f t="shared" si="2"/>
        <v>1.5426249999999999</v>
      </c>
      <c r="J39" s="12">
        <v>0.30099999999999999</v>
      </c>
      <c r="K39" s="13">
        <v>0.1951219512195122</v>
      </c>
      <c r="L39" s="11" t="str">
        <f t="shared" si="3"/>
        <v>Omission</v>
      </c>
      <c r="M39" s="12"/>
      <c r="N39" s="13">
        <v>9.7560975609756101E-2</v>
      </c>
      <c r="O39" s="11">
        <f t="shared" si="4"/>
        <v>1.165263157894737</v>
      </c>
      <c r="P39" s="12">
        <v>0.54</v>
      </c>
      <c r="Q39" s="13">
        <v>0.46341463414634143</v>
      </c>
      <c r="R39" s="11" t="str">
        <f t="shared" si="5"/>
        <v/>
      </c>
      <c r="S39" s="12"/>
      <c r="T39" s="13"/>
      <c r="U39" s="11" t="str">
        <f t="shared" si="6"/>
        <v>Omission</v>
      </c>
      <c r="V39" s="12"/>
      <c r="W39" s="13">
        <v>7.3170731707317069E-2</v>
      </c>
      <c r="X39" s="11" t="str">
        <f t="shared" si="7"/>
        <v>Omission</v>
      </c>
      <c r="Y39" s="12"/>
      <c r="Z39" s="13">
        <v>0.12195121951219512</v>
      </c>
      <c r="AB39" s="23"/>
      <c r="AC39" s="23"/>
      <c r="AE39" s="23"/>
      <c r="AF39" s="23"/>
      <c r="AH39" s="23"/>
      <c r="AI39" s="23"/>
      <c r="AK39" s="23"/>
      <c r="AL39" s="23"/>
      <c r="BB39"/>
      <c r="BC39"/>
      <c r="BD39"/>
      <c r="BE39"/>
      <c r="BF39"/>
      <c r="BG39"/>
      <c r="BH39"/>
      <c r="BI39"/>
      <c r="BJ39"/>
      <c r="BK39"/>
    </row>
    <row r="40" spans="1:63" x14ac:dyDescent="0.25">
      <c r="A40" t="s">
        <v>78</v>
      </c>
      <c r="B40" t="s">
        <v>79</v>
      </c>
      <c r="C40" s="11" t="str">
        <f t="shared" si="0"/>
        <v/>
      </c>
      <c r="D40" s="12"/>
      <c r="E40" s="13"/>
      <c r="F40" s="11">
        <f t="shared" si="1"/>
        <v>1.3440000000000001</v>
      </c>
      <c r="G40" s="12">
        <v>0.22399999999999998</v>
      </c>
      <c r="H40" s="13">
        <v>0.16666666666666663</v>
      </c>
      <c r="I40" s="11">
        <f t="shared" si="2"/>
        <v>3.3540000000000005</v>
      </c>
      <c r="J40" s="12">
        <v>0.55899999999999994</v>
      </c>
      <c r="K40" s="13">
        <v>0.16666666666666663</v>
      </c>
      <c r="L40" s="14" t="str">
        <f t="shared" si="3"/>
        <v>Omission</v>
      </c>
      <c r="M40" s="12"/>
      <c r="N40" s="13">
        <v>0.14814814814814814</v>
      </c>
      <c r="O40" s="11">
        <f t="shared" si="4"/>
        <v>0.64800000000000024</v>
      </c>
      <c r="P40" s="12">
        <v>0.21600000000000003</v>
      </c>
      <c r="Q40" s="13">
        <v>0.33333333333333326</v>
      </c>
      <c r="R40" s="11" t="str">
        <f t="shared" si="5"/>
        <v/>
      </c>
      <c r="S40" s="12"/>
      <c r="T40" s="13"/>
      <c r="U40" s="14" t="str">
        <f t="shared" si="6"/>
        <v>Omission</v>
      </c>
      <c r="V40" s="12"/>
      <c r="W40" s="13">
        <v>0.1851851851851852</v>
      </c>
      <c r="X40" s="11" t="str">
        <f t="shared" si="7"/>
        <v/>
      </c>
      <c r="Y40" s="12"/>
      <c r="Z40" s="13"/>
      <c r="AB40" s="23"/>
      <c r="AC40" s="23"/>
      <c r="AE40" s="23"/>
      <c r="AF40" s="23"/>
      <c r="AH40" s="23"/>
      <c r="AI40" s="23"/>
      <c r="AK40" s="23"/>
      <c r="AL40" s="23"/>
      <c r="BB40"/>
      <c r="BC40"/>
      <c r="BD40"/>
      <c r="BE40"/>
      <c r="BF40"/>
      <c r="BG40"/>
      <c r="BH40"/>
      <c r="BI40"/>
      <c r="BJ40"/>
      <c r="BK40"/>
    </row>
    <row r="41" spans="1:63" x14ac:dyDescent="0.25">
      <c r="A41" t="s">
        <v>80</v>
      </c>
      <c r="B41" t="s">
        <v>64</v>
      </c>
      <c r="C41" s="11" t="str">
        <f t="shared" si="0"/>
        <v/>
      </c>
      <c r="D41" s="12"/>
      <c r="E41" s="13"/>
      <c r="F41" s="11">
        <f t="shared" si="1"/>
        <v>0.60839999999999994</v>
      </c>
      <c r="G41" s="12">
        <v>0.156</v>
      </c>
      <c r="H41" s="13">
        <v>0.25641025641025644</v>
      </c>
      <c r="I41" s="11">
        <f t="shared" si="2"/>
        <v>2.7690000000000001</v>
      </c>
      <c r="J41" s="12">
        <v>0.63900000000000001</v>
      </c>
      <c r="K41" s="13">
        <v>0.23076923076923075</v>
      </c>
      <c r="L41" s="11" t="str">
        <f t="shared" si="3"/>
        <v/>
      </c>
      <c r="M41" s="12"/>
      <c r="N41" s="13"/>
      <c r="O41" s="14" t="str">
        <f t="shared" si="4"/>
        <v>Omission</v>
      </c>
      <c r="P41" s="12"/>
      <c r="Q41" s="13">
        <v>0.25641025641025644</v>
      </c>
      <c r="R41" s="11" t="str">
        <f t="shared" si="5"/>
        <v>Omission</v>
      </c>
      <c r="S41" s="12"/>
      <c r="T41" s="13">
        <v>5.128205128205128E-2</v>
      </c>
      <c r="U41" s="11">
        <f t="shared" si="6"/>
        <v>0.99937500000000001</v>
      </c>
      <c r="V41" s="12">
        <v>0.20499999999999999</v>
      </c>
      <c r="W41" s="13">
        <v>0.20512820512820512</v>
      </c>
      <c r="X41" s="11" t="str">
        <f t="shared" si="7"/>
        <v/>
      </c>
      <c r="Y41" s="12"/>
      <c r="Z41" s="13"/>
      <c r="AB41" s="23"/>
      <c r="AC41" s="23"/>
      <c r="AE41" s="23"/>
      <c r="AF41" s="23"/>
      <c r="AH41" s="23"/>
      <c r="AI41" s="23"/>
      <c r="AK41" s="23"/>
      <c r="AL41" s="23"/>
      <c r="BB41"/>
      <c r="BC41"/>
      <c r="BD41"/>
      <c r="BE41"/>
      <c r="BF41"/>
      <c r="BG41"/>
      <c r="BH41"/>
      <c r="BI41"/>
      <c r="BJ41"/>
      <c r="BK41"/>
    </row>
    <row r="42" spans="1:63" x14ac:dyDescent="0.25">
      <c r="A42" t="s">
        <v>81</v>
      </c>
      <c r="B42" t="s">
        <v>77</v>
      </c>
      <c r="C42" s="11" t="str">
        <f t="shared" si="0"/>
        <v/>
      </c>
      <c r="D42" s="12"/>
      <c r="E42" s="13"/>
      <c r="F42" s="11">
        <f t="shared" si="1"/>
        <v>1.5088000000000001</v>
      </c>
      <c r="G42" s="12">
        <v>0.32799999999999996</v>
      </c>
      <c r="H42" s="13">
        <v>0.21739130434782605</v>
      </c>
      <c r="I42" s="11">
        <f t="shared" si="2"/>
        <v>3.8640000000000003</v>
      </c>
      <c r="J42" s="12">
        <v>0.67200000000000004</v>
      </c>
      <c r="K42" s="13">
        <v>0.17391304347826086</v>
      </c>
      <c r="L42" s="11" t="str">
        <f t="shared" si="3"/>
        <v/>
      </c>
      <c r="M42" s="12"/>
      <c r="N42" s="13"/>
      <c r="O42" s="14" t="str">
        <f t="shared" si="4"/>
        <v>Omission</v>
      </c>
      <c r="P42" s="12"/>
      <c r="Q42" s="13">
        <v>0.56521739130434778</v>
      </c>
      <c r="R42" s="11" t="str">
        <f t="shared" si="5"/>
        <v/>
      </c>
      <c r="S42" s="12"/>
      <c r="T42" s="13"/>
      <c r="U42" s="11" t="str">
        <f t="shared" si="6"/>
        <v/>
      </c>
      <c r="V42" s="12"/>
      <c r="W42" s="13"/>
      <c r="X42" s="11" t="str">
        <f t="shared" si="7"/>
        <v/>
      </c>
      <c r="Y42" s="12"/>
      <c r="Z42" s="13">
        <v>4.3478260869565216E-2</v>
      </c>
      <c r="AB42" s="23"/>
      <c r="AC42" s="23"/>
      <c r="AE42" s="23"/>
      <c r="AF42" s="23"/>
      <c r="AH42" s="23"/>
      <c r="AI42" s="23"/>
      <c r="AK42" s="23"/>
      <c r="AL42" s="23"/>
      <c r="BB42"/>
      <c r="BC42"/>
      <c r="BD42"/>
      <c r="BE42"/>
      <c r="BF42"/>
      <c r="BG42"/>
      <c r="BH42"/>
      <c r="BI42"/>
      <c r="BJ42"/>
      <c r="BK42"/>
    </row>
    <row r="43" spans="1:63" x14ac:dyDescent="0.25">
      <c r="A43" t="s">
        <v>82</v>
      </c>
      <c r="B43" t="s">
        <v>83</v>
      </c>
      <c r="C43" s="15" t="str">
        <f t="shared" si="0"/>
        <v>Commision</v>
      </c>
      <c r="D43" s="12">
        <v>0.42599999999999999</v>
      </c>
      <c r="E43" s="13"/>
      <c r="F43" s="15" t="str">
        <f t="shared" si="1"/>
        <v>Commision</v>
      </c>
      <c r="G43" s="12">
        <v>0.57399999999999995</v>
      </c>
      <c r="H43" s="13"/>
      <c r="I43" s="14" t="str">
        <f t="shared" si="2"/>
        <v>Omission</v>
      </c>
      <c r="J43" s="12"/>
      <c r="K43" s="13">
        <v>1</v>
      </c>
      <c r="L43" s="11" t="str">
        <f t="shared" si="3"/>
        <v/>
      </c>
      <c r="M43" s="12"/>
      <c r="N43" s="13"/>
      <c r="O43" s="11" t="str">
        <f t="shared" si="4"/>
        <v/>
      </c>
      <c r="P43" s="12"/>
      <c r="Q43" s="13"/>
      <c r="R43" s="11" t="str">
        <f t="shared" si="5"/>
        <v/>
      </c>
      <c r="S43" s="12"/>
      <c r="T43" s="13"/>
      <c r="U43" s="11" t="str">
        <f t="shared" si="6"/>
        <v/>
      </c>
      <c r="V43" s="12"/>
      <c r="W43" s="13"/>
      <c r="X43" s="11" t="str">
        <f t="shared" si="7"/>
        <v/>
      </c>
      <c r="Y43" s="12"/>
      <c r="Z43" s="13"/>
      <c r="AB43" s="23"/>
      <c r="AC43" s="23"/>
      <c r="AE43" s="23"/>
      <c r="AF43" s="23"/>
      <c r="AH43" s="23"/>
      <c r="AI43" s="23"/>
      <c r="AK43" s="23"/>
      <c r="AL43" s="23"/>
      <c r="BB43"/>
      <c r="BC43"/>
      <c r="BD43"/>
      <c r="BE43"/>
      <c r="BF43"/>
      <c r="BG43"/>
      <c r="BH43"/>
      <c r="BI43"/>
      <c r="BJ43"/>
      <c r="BK43"/>
    </row>
    <row r="44" spans="1:63" x14ac:dyDescent="0.25">
      <c r="A44" t="s">
        <v>84</v>
      </c>
      <c r="B44" t="s">
        <v>40</v>
      </c>
      <c r="C44" s="11" t="str">
        <f t="shared" si="0"/>
        <v/>
      </c>
      <c r="D44" s="12"/>
      <c r="E44" s="13"/>
      <c r="F44" s="11">
        <f t="shared" si="1"/>
        <v>0.68199999999999994</v>
      </c>
      <c r="G44" s="12">
        <v>0.31</v>
      </c>
      <c r="H44" s="13">
        <v>0.45454545454545459</v>
      </c>
      <c r="I44" s="11">
        <f t="shared" si="2"/>
        <v>1.8974999999999997</v>
      </c>
      <c r="J44" s="12">
        <v>0.69</v>
      </c>
      <c r="K44" s="13">
        <v>0.36363636363636365</v>
      </c>
      <c r="L44" s="11" t="str">
        <f t="shared" si="3"/>
        <v/>
      </c>
      <c r="M44" s="12"/>
      <c r="N44" s="13"/>
      <c r="O44" s="11" t="str">
        <f t="shared" si="4"/>
        <v/>
      </c>
      <c r="P44" s="12"/>
      <c r="Q44" s="13"/>
      <c r="R44" s="11" t="str">
        <f t="shared" si="5"/>
        <v/>
      </c>
      <c r="S44" s="12"/>
      <c r="T44" s="13"/>
      <c r="U44" s="14" t="str">
        <f t="shared" si="6"/>
        <v>Omission</v>
      </c>
      <c r="V44" s="12"/>
      <c r="W44" s="13">
        <v>0.18181818181818182</v>
      </c>
      <c r="X44" s="11" t="str">
        <f t="shared" si="7"/>
        <v/>
      </c>
      <c r="Y44" s="12"/>
      <c r="Z44" s="13"/>
      <c r="AB44" s="23"/>
      <c r="AC44" s="23"/>
      <c r="AE44" s="23"/>
      <c r="AF44" s="23"/>
      <c r="AH44" s="23"/>
      <c r="AI44" s="23"/>
      <c r="AK44" s="23"/>
      <c r="AL44" s="23"/>
      <c r="BB44"/>
      <c r="BC44"/>
      <c r="BD44"/>
      <c r="BE44"/>
      <c r="BF44"/>
      <c r="BG44"/>
      <c r="BH44"/>
      <c r="BI44"/>
      <c r="BJ44"/>
      <c r="BK44"/>
    </row>
    <row r="45" spans="1:63" x14ac:dyDescent="0.25">
      <c r="A45" t="s">
        <v>85</v>
      </c>
      <c r="B45" t="s">
        <v>57</v>
      </c>
      <c r="C45" s="11" t="str">
        <f t="shared" si="0"/>
        <v/>
      </c>
      <c r="D45" s="12"/>
      <c r="E45" s="13"/>
      <c r="F45" s="11">
        <f t="shared" si="1"/>
        <v>2.1280000000000001</v>
      </c>
      <c r="G45" s="12">
        <v>0.45600000000000002</v>
      </c>
      <c r="H45" s="13">
        <v>0.2142857142857143</v>
      </c>
      <c r="I45" s="11">
        <f t="shared" si="2"/>
        <v>1.0880000000000001</v>
      </c>
      <c r="J45" s="12">
        <v>0.54400000000000004</v>
      </c>
      <c r="K45" s="13">
        <v>0.5</v>
      </c>
      <c r="L45" s="11" t="str">
        <f t="shared" si="3"/>
        <v/>
      </c>
      <c r="M45" s="12"/>
      <c r="N45" s="13"/>
      <c r="O45" s="11" t="str">
        <f t="shared" si="4"/>
        <v/>
      </c>
      <c r="P45" s="12"/>
      <c r="Q45" s="13"/>
      <c r="R45" s="11" t="str">
        <f t="shared" si="5"/>
        <v/>
      </c>
      <c r="S45" s="12"/>
      <c r="T45" s="13"/>
      <c r="U45" s="14" t="str">
        <f t="shared" si="6"/>
        <v>Omission</v>
      </c>
      <c r="V45" s="12"/>
      <c r="W45" s="13">
        <v>0.28571428571428575</v>
      </c>
      <c r="X45" s="11" t="str">
        <f t="shared" si="7"/>
        <v/>
      </c>
      <c r="Y45" s="12"/>
      <c r="Z45" s="13"/>
      <c r="AB45" s="23"/>
      <c r="AC45" s="23"/>
      <c r="AE45" s="23"/>
      <c r="AF45" s="23"/>
      <c r="AH45" s="23"/>
      <c r="AI45" s="23"/>
      <c r="AK45" s="23"/>
      <c r="AL45" s="23"/>
      <c r="BB45"/>
      <c r="BC45"/>
      <c r="BD45"/>
      <c r="BE45"/>
      <c r="BF45"/>
      <c r="BG45"/>
      <c r="BH45"/>
      <c r="BI45"/>
      <c r="BJ45"/>
      <c r="BK45"/>
    </row>
    <row r="46" spans="1:63" x14ac:dyDescent="0.25">
      <c r="A46" t="s">
        <v>86</v>
      </c>
      <c r="B46" t="s">
        <v>79</v>
      </c>
      <c r="C46" s="11" t="str">
        <f t="shared" si="0"/>
        <v/>
      </c>
      <c r="D46" s="12"/>
      <c r="E46" s="13"/>
      <c r="F46" s="14" t="str">
        <f t="shared" si="1"/>
        <v>Omission</v>
      </c>
      <c r="G46" s="12"/>
      <c r="H46" s="13">
        <v>1</v>
      </c>
      <c r="I46" s="11" t="str">
        <f t="shared" si="2"/>
        <v/>
      </c>
      <c r="J46" s="12"/>
      <c r="K46" s="13"/>
      <c r="L46" s="11" t="str">
        <f t="shared" si="3"/>
        <v/>
      </c>
      <c r="M46" s="12"/>
      <c r="N46" s="13"/>
      <c r="O46" s="11" t="str">
        <f t="shared" si="4"/>
        <v/>
      </c>
      <c r="P46" s="12"/>
      <c r="Q46" s="13"/>
      <c r="R46" s="11" t="str">
        <f t="shared" si="5"/>
        <v/>
      </c>
      <c r="S46" s="12"/>
      <c r="T46" s="13"/>
      <c r="U46" s="11" t="str">
        <f t="shared" si="6"/>
        <v/>
      </c>
      <c r="V46" s="12"/>
      <c r="W46" s="13"/>
      <c r="X46" s="11" t="str">
        <f t="shared" si="7"/>
        <v/>
      </c>
      <c r="Y46" s="12"/>
      <c r="Z46" s="13"/>
      <c r="AB46" s="23"/>
      <c r="AC46" s="23"/>
      <c r="AE46" s="23"/>
      <c r="AF46" s="23"/>
      <c r="AH46" s="23"/>
      <c r="AI46" s="23"/>
      <c r="AK46" s="23"/>
      <c r="AL46" s="23"/>
      <c r="BB46"/>
      <c r="BC46"/>
      <c r="BD46"/>
      <c r="BE46"/>
      <c r="BF46"/>
      <c r="BG46"/>
      <c r="BH46"/>
      <c r="BI46"/>
      <c r="BJ46"/>
      <c r="BK46"/>
    </row>
    <row r="47" spans="1:63" x14ac:dyDescent="0.25">
      <c r="A47" t="s">
        <v>87</v>
      </c>
      <c r="B47" t="s">
        <v>60</v>
      </c>
      <c r="C47" s="11">
        <f t="shared" si="0"/>
        <v>1.6073076923076921</v>
      </c>
      <c r="D47" s="12">
        <v>0.59699999999999998</v>
      </c>
      <c r="E47" s="13">
        <v>0.37142857142857144</v>
      </c>
      <c r="F47" s="11">
        <f t="shared" si="1"/>
        <v>0.67166666666666675</v>
      </c>
      <c r="G47" s="12">
        <v>0.40299999999999997</v>
      </c>
      <c r="H47" s="13">
        <v>0.59999999999999987</v>
      </c>
      <c r="I47" s="11" t="str">
        <f t="shared" si="2"/>
        <v/>
      </c>
      <c r="J47" s="12"/>
      <c r="K47" s="13"/>
      <c r="L47" s="11" t="str">
        <f t="shared" si="3"/>
        <v/>
      </c>
      <c r="M47" s="12"/>
      <c r="N47" s="13"/>
      <c r="O47" s="11" t="str">
        <f t="shared" si="4"/>
        <v/>
      </c>
      <c r="P47" s="12"/>
      <c r="Q47" s="13"/>
      <c r="R47" s="11" t="str">
        <f t="shared" si="5"/>
        <v/>
      </c>
      <c r="S47" s="12"/>
      <c r="T47" s="13">
        <v>2.8571428571428571E-2</v>
      </c>
      <c r="U47" s="11" t="str">
        <f t="shared" si="6"/>
        <v/>
      </c>
      <c r="V47" s="12"/>
      <c r="W47" s="13"/>
      <c r="X47" s="11" t="str">
        <f t="shared" si="7"/>
        <v/>
      </c>
      <c r="Y47" s="12"/>
      <c r="Z47" s="13"/>
      <c r="AB47" s="23"/>
      <c r="AC47" s="23"/>
      <c r="AE47" s="23"/>
      <c r="AF47" s="23"/>
      <c r="AH47" s="23"/>
      <c r="AI47" s="23"/>
      <c r="AK47" s="23"/>
      <c r="AL47" s="23"/>
      <c r="BB47"/>
      <c r="BC47"/>
      <c r="BD47"/>
      <c r="BE47"/>
      <c r="BF47"/>
      <c r="BG47"/>
      <c r="BH47"/>
      <c r="BI47"/>
      <c r="BJ47"/>
      <c r="BK47"/>
    </row>
    <row r="48" spans="1:63" x14ac:dyDescent="0.25">
      <c r="A48" t="s">
        <v>88</v>
      </c>
      <c r="B48" t="s">
        <v>60</v>
      </c>
      <c r="C48" s="11" t="str">
        <f t="shared" si="0"/>
        <v/>
      </c>
      <c r="D48" s="12"/>
      <c r="E48" s="13"/>
      <c r="F48" s="11">
        <f t="shared" si="1"/>
        <v>1.2857142857142856</v>
      </c>
      <c r="G48" s="12">
        <v>1</v>
      </c>
      <c r="H48" s="13">
        <v>0.7777777777777779</v>
      </c>
      <c r="I48" s="14" t="str">
        <f t="shared" si="2"/>
        <v>Omission</v>
      </c>
      <c r="J48" s="12"/>
      <c r="K48" s="13">
        <v>0.22222222222222224</v>
      </c>
      <c r="L48" s="11" t="str">
        <f t="shared" si="3"/>
        <v/>
      </c>
      <c r="M48" s="12"/>
      <c r="N48" s="13"/>
      <c r="O48" s="11" t="str">
        <f t="shared" si="4"/>
        <v/>
      </c>
      <c r="P48" s="12"/>
      <c r="Q48" s="13"/>
      <c r="R48" s="11" t="str">
        <f t="shared" si="5"/>
        <v/>
      </c>
      <c r="S48" s="12"/>
      <c r="T48" s="13"/>
      <c r="U48" s="11" t="str">
        <f t="shared" si="6"/>
        <v/>
      </c>
      <c r="V48" s="12"/>
      <c r="W48" s="13"/>
      <c r="X48" s="11" t="str">
        <f t="shared" si="7"/>
        <v/>
      </c>
      <c r="Y48" s="12"/>
      <c r="Z48" s="13"/>
      <c r="AB48" s="23"/>
      <c r="AC48" s="23"/>
      <c r="AE48" s="23"/>
      <c r="AF48" s="23"/>
      <c r="AH48" s="23"/>
      <c r="AI48" s="23"/>
      <c r="AK48" s="23"/>
      <c r="AL48" s="23"/>
      <c r="BB48"/>
      <c r="BC48"/>
      <c r="BD48"/>
      <c r="BE48"/>
      <c r="BF48"/>
      <c r="BG48"/>
      <c r="BH48"/>
      <c r="BI48"/>
      <c r="BJ48"/>
      <c r="BK48"/>
    </row>
    <row r="49" spans="1:63" x14ac:dyDescent="0.25">
      <c r="A49" t="s">
        <v>89</v>
      </c>
      <c r="B49" t="s">
        <v>71</v>
      </c>
      <c r="C49" s="11" t="str">
        <f t="shared" si="0"/>
        <v/>
      </c>
      <c r="D49" s="12"/>
      <c r="E49" s="13"/>
      <c r="F49" s="11">
        <f t="shared" si="1"/>
        <v>1.1215555555555556</v>
      </c>
      <c r="G49" s="12">
        <v>0.20600000000000002</v>
      </c>
      <c r="H49" s="13">
        <v>0.18367346938775511</v>
      </c>
      <c r="I49" s="15" t="str">
        <f t="shared" si="2"/>
        <v>Commision</v>
      </c>
      <c r="J49" s="12">
        <v>0.37200000000000005</v>
      </c>
      <c r="K49" s="13">
        <v>2.0408163265306124E-2</v>
      </c>
      <c r="L49" s="11" t="str">
        <f t="shared" si="3"/>
        <v/>
      </c>
      <c r="M49" s="12"/>
      <c r="N49" s="13"/>
      <c r="O49" s="11">
        <f t="shared" si="4"/>
        <v>0.53020512820512833</v>
      </c>
      <c r="P49" s="12">
        <v>0.42200000000000004</v>
      </c>
      <c r="Q49" s="13">
        <v>0.79591836734693866</v>
      </c>
      <c r="R49" s="11" t="str">
        <f t="shared" si="5"/>
        <v/>
      </c>
      <c r="S49" s="12"/>
      <c r="T49" s="13"/>
      <c r="U49" s="11" t="str">
        <f t="shared" si="6"/>
        <v/>
      </c>
      <c r="V49" s="12"/>
      <c r="W49" s="13"/>
      <c r="X49" s="11" t="str">
        <f t="shared" si="7"/>
        <v/>
      </c>
      <c r="Y49" s="12"/>
      <c r="Z49" s="13"/>
      <c r="AB49" s="23"/>
      <c r="AC49" s="23"/>
      <c r="AE49" s="23"/>
      <c r="AF49" s="23"/>
      <c r="AH49" s="23"/>
      <c r="AI49" s="23"/>
      <c r="AK49" s="23"/>
      <c r="AL49" s="23"/>
      <c r="BB49"/>
      <c r="BC49"/>
      <c r="BD49"/>
      <c r="BE49"/>
      <c r="BF49"/>
      <c r="BG49"/>
      <c r="BH49"/>
      <c r="BI49"/>
      <c r="BJ49"/>
      <c r="BK49"/>
    </row>
    <row r="50" spans="1:63" x14ac:dyDescent="0.25">
      <c r="A50" t="s">
        <v>90</v>
      </c>
      <c r="B50" t="s">
        <v>91</v>
      </c>
      <c r="C50" s="24" t="str">
        <f t="shared" si="0"/>
        <v>Omission</v>
      </c>
      <c r="D50" s="17"/>
      <c r="E50" s="18">
        <v>0.17295597484276728</v>
      </c>
      <c r="F50" s="16" t="str">
        <f t="shared" si="1"/>
        <v/>
      </c>
      <c r="G50" s="17"/>
      <c r="H50" s="18"/>
      <c r="I50" s="16" t="str">
        <f t="shared" si="2"/>
        <v/>
      </c>
      <c r="J50" s="17"/>
      <c r="K50" s="18">
        <v>4.716981132075472E-2</v>
      </c>
      <c r="L50" s="24" t="str">
        <f t="shared" si="3"/>
        <v>Omission</v>
      </c>
      <c r="M50" s="17"/>
      <c r="N50" s="18">
        <v>0.62893081761006298</v>
      </c>
      <c r="O50" s="16" t="str">
        <f t="shared" si="4"/>
        <v>Omission</v>
      </c>
      <c r="P50" s="17"/>
      <c r="Q50" s="18">
        <v>9.4339622641509441E-2</v>
      </c>
      <c r="R50" s="16" t="str">
        <f t="shared" si="5"/>
        <v>Omission</v>
      </c>
      <c r="S50" s="17"/>
      <c r="T50" s="18">
        <v>5.6603773584905669E-2</v>
      </c>
      <c r="U50" s="16" t="str">
        <f t="shared" si="6"/>
        <v/>
      </c>
      <c r="V50" s="17"/>
      <c r="W50" s="18"/>
      <c r="X50" s="16" t="str">
        <f t="shared" si="7"/>
        <v/>
      </c>
      <c r="Y50" s="17"/>
      <c r="Z50" s="18"/>
      <c r="AB50" s="23"/>
      <c r="AC50" s="23"/>
      <c r="AE50" s="23"/>
      <c r="AF50" s="23"/>
      <c r="AH50" s="23"/>
      <c r="AI50" s="23"/>
      <c r="AK50" s="23"/>
      <c r="AL50" s="23"/>
      <c r="BB50"/>
      <c r="BC50"/>
      <c r="BD50"/>
      <c r="BE50"/>
      <c r="BF50"/>
      <c r="BG50"/>
      <c r="BH50"/>
      <c r="BI50"/>
      <c r="BJ50"/>
      <c r="BK50"/>
    </row>
  </sheetData>
  <conditionalFormatting sqref="C25:C30 C34:C36 C38:C42 C44:C49">
    <cfRule type="cellIs" dxfId="39" priority="40" operator="equal">
      <formula>"Omission"</formula>
    </cfRule>
  </conditionalFormatting>
  <conditionalFormatting sqref="C25:C30 C34:C36 C38:C42 C44:C49">
    <cfRule type="cellIs" dxfId="38" priority="35" operator="between">
      <formula>0.001</formula>
      <formula>0.1</formula>
    </cfRule>
    <cfRule type="cellIs" dxfId="37" priority="36" operator="between">
      <formula>10</formula>
      <formula>10000</formula>
    </cfRule>
    <cfRule type="cellIs" dxfId="36" priority="37" operator="between">
      <formula>2</formula>
      <formula>10</formula>
    </cfRule>
    <cfRule type="cellIs" dxfId="35" priority="38" operator="between">
      <formula>0.1</formula>
      <formula>0.5</formula>
    </cfRule>
    <cfRule type="cellIs" dxfId="34" priority="39" operator="between">
      <formula>0.5</formula>
      <formula>2</formula>
    </cfRule>
  </conditionalFormatting>
  <conditionalFormatting sqref="C25:C30 C34:C36 C38:C42 C44:C49">
    <cfRule type="cellIs" dxfId="33" priority="34" operator="equal">
      <formula>"Commision"</formula>
    </cfRule>
  </conditionalFormatting>
  <conditionalFormatting sqref="C25:C30 C34:C36 C38:C42 C44:C49">
    <cfRule type="cellIs" dxfId="32" priority="33" operator="equal">
      <formula>0</formula>
    </cfRule>
  </conditionalFormatting>
  <conditionalFormatting sqref="C5:C16 C18:C24">
    <cfRule type="cellIs" dxfId="31" priority="32" operator="equal">
      <formula>"Omission"</formula>
    </cfRule>
  </conditionalFormatting>
  <conditionalFormatting sqref="C5:C16 C18:C24">
    <cfRule type="cellIs" dxfId="30" priority="27" operator="between">
      <formula>0.001</formula>
      <formula>0.1</formula>
    </cfRule>
    <cfRule type="cellIs" dxfId="29" priority="28" operator="between">
      <formula>10</formula>
      <formula>10000</formula>
    </cfRule>
    <cfRule type="cellIs" dxfId="28" priority="29" operator="between">
      <formula>2</formula>
      <formula>10</formula>
    </cfRule>
    <cfRule type="cellIs" dxfId="27" priority="30" operator="between">
      <formula>0.1</formula>
      <formula>0.5</formula>
    </cfRule>
    <cfRule type="cellIs" dxfId="26" priority="31" operator="between">
      <formula>0.5</formula>
      <formula>2</formula>
    </cfRule>
  </conditionalFormatting>
  <conditionalFormatting sqref="C5:C16 C18:C24">
    <cfRule type="cellIs" dxfId="25" priority="26" operator="equal">
      <formula>"Commision"</formula>
    </cfRule>
  </conditionalFormatting>
  <conditionalFormatting sqref="C5:C16 C18:C24">
    <cfRule type="cellIs" dxfId="24" priority="25" operator="equal">
      <formula>0</formula>
    </cfRule>
  </conditionalFormatting>
  <conditionalFormatting sqref="X25:X50 U25:U36 R25:R50 O25:O40 L25:L32 I25:I30 F25:F30 I50 I44:I47 I39:I42 I34:I37 F47 F49:F50 U46:U50 U41:U43 U38:U39 O43:O50 L41:L49 L34:L39 F32 F34:F38 F40:F42 F44:F45 I32">
    <cfRule type="cellIs" dxfId="23" priority="24" operator="equal">
      <formula>"Omission"</formula>
    </cfRule>
  </conditionalFormatting>
  <conditionalFormatting sqref="X25:X50 U25:U36 R25:R50 O25:O40 L25:L32 I25:I30 F25:F30 I50 I44:I47 I39:I42 I34:I37 F47 F49:F50 U46:U50 U41:U43 U38:U39 O43:O50 L41:L49 L34:L39 F32 F34:F38 F40:F42 F44:F45 I32">
    <cfRule type="cellIs" dxfId="22" priority="19" operator="between">
      <formula>0.001</formula>
      <formula>0.1</formula>
    </cfRule>
    <cfRule type="cellIs" dxfId="21" priority="20" operator="between">
      <formula>10</formula>
      <formula>10000</formula>
    </cfRule>
    <cfRule type="cellIs" dxfId="20" priority="21" operator="between">
      <formula>2</formula>
      <formula>10</formula>
    </cfRule>
    <cfRule type="cellIs" dxfId="19" priority="22" operator="between">
      <formula>0.1</formula>
      <formula>0.5</formula>
    </cfRule>
    <cfRule type="cellIs" dxfId="18" priority="23" operator="between">
      <formula>0.5</formula>
      <formula>2</formula>
    </cfRule>
  </conditionalFormatting>
  <conditionalFormatting sqref="X25:X50 U25:U36 R25:R50 O25:O40 L25:L32 I25:I30 F25:F30 I50 I44:I47 I39:I42 I34:I37 F47 F49:F50 U46:U50 U41:U43 U38:U39 O43:O50 L41:L49 L34:L39 F32 F34:F38 F40:F42 F44:F45 I32">
    <cfRule type="cellIs" dxfId="17" priority="18" operator="equal">
      <formula>"Commision"</formula>
    </cfRule>
  </conditionalFormatting>
  <conditionalFormatting sqref="X25:X50 U25:U36 R25:R50 O25:O40 L25:L32 I25:I30 F25:F30 I50 I44:I47 I39:I42 I34:I37 F47 F49:F50 U46:U50 U41:U43 U38:U39 O43:O50 L41:L49 L34:L39 F32 F34:F38 F40:F42 F44:F45 I32">
    <cfRule type="cellIs" dxfId="16" priority="17" operator="equal">
      <formula>0</formula>
    </cfRule>
  </conditionalFormatting>
  <conditionalFormatting sqref="X5:X24 U5:U24 R5:R11 O5:O15 L5:L10 I5 F5:F13 F23:F24 L13 L16:L22 L24 O17:O22 O24 R13:R24 I7:I11 I13:I24 F15 F17:F20">
    <cfRule type="cellIs" dxfId="15" priority="16" operator="equal">
      <formula>"Omission"</formula>
    </cfRule>
  </conditionalFormatting>
  <conditionalFormatting sqref="X5:X24 U5:U24 R5:R11 O5:O15 L5:L10 I5 F5:F13 F23:F24 L13 L16:L22 L24 O17:O22 O24 R13:R24 I7:I11 I13:I24 F15 F17:F20">
    <cfRule type="cellIs" dxfId="14" priority="11" operator="between">
      <formula>0.001</formula>
      <formula>0.1</formula>
    </cfRule>
    <cfRule type="cellIs" dxfId="13" priority="12" operator="between">
      <formula>10</formula>
      <formula>10000</formula>
    </cfRule>
    <cfRule type="cellIs" dxfId="12" priority="13" operator="between">
      <formula>2</formula>
      <formula>10</formula>
    </cfRule>
    <cfRule type="cellIs" dxfId="11" priority="14" operator="between">
      <formula>0.1</formula>
      <formula>0.5</formula>
    </cfRule>
    <cfRule type="cellIs" dxfId="10" priority="15" operator="between">
      <formula>0.5</formula>
      <formula>2</formula>
    </cfRule>
  </conditionalFormatting>
  <conditionalFormatting sqref="X5:X24 U5:U24 R5:R11 O5:O15 L5:L10 I5 F5:F13 F23:F24 L13 L16:L22 L24 O17:O22 O24 R13:R24 I7:I11 I13:I24 F15 F17:F20">
    <cfRule type="cellIs" dxfId="9" priority="10" operator="equal">
      <formula>"Commision"</formula>
    </cfRule>
  </conditionalFormatting>
  <conditionalFormatting sqref="X5:X24 U5:U24 R5:R11 O5:O15 L5:L10 I5 F5:F13 F23:F24 L13 L16:L22 L24 O17:O22 O24 R13:R24 I7:I11 I13:I24 F15 F17:F20">
    <cfRule type="cellIs" dxfId="8" priority="9" operator="equal">
      <formula>0</formula>
    </cfRule>
  </conditionalFormatting>
  <conditionalFormatting sqref="F48">
    <cfRule type="cellIs" dxfId="7" priority="8" operator="equal">
      <formula>"Omission"</formula>
    </cfRule>
  </conditionalFormatting>
  <conditionalFormatting sqref="F48">
    <cfRule type="cellIs" dxfId="6" priority="3" operator="between">
      <formula>0.001</formula>
      <formula>0.1</formula>
    </cfRule>
    <cfRule type="cellIs" dxfId="5" priority="4" operator="between">
      <formula>10</formula>
      <formula>10000</formula>
    </cfRule>
    <cfRule type="cellIs" dxfId="4" priority="5" operator="between">
      <formula>2</formula>
      <formula>10</formula>
    </cfRule>
    <cfRule type="cellIs" dxfId="3" priority="6" operator="between">
      <formula>0.1</formula>
      <formula>0.5</formula>
    </cfRule>
    <cfRule type="cellIs" dxfId="2" priority="7" operator="between">
      <formula>0.5</formula>
      <formula>2</formula>
    </cfRule>
  </conditionalFormatting>
  <conditionalFormatting sqref="F48">
    <cfRule type="cellIs" dxfId="1" priority="2" operator="equal">
      <formula>"Commision"</formula>
    </cfRule>
  </conditionalFormatting>
  <conditionalFormatting sqref="F48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C153F-0E7C-4004-B2C5-A4DB9E60D328}">
  <dimension ref="A1:BK50"/>
  <sheetViews>
    <sheetView showGridLines="0" zoomScale="80" zoomScaleNormal="80" workbookViewId="0"/>
  </sheetViews>
  <sheetFormatPr defaultRowHeight="15" x14ac:dyDescent="0.25"/>
  <cols>
    <col min="1" max="1" width="9.140625" bestFit="1" customWidth="1"/>
    <col min="2" max="2" width="27.7109375" bestFit="1" customWidth="1"/>
    <col min="3" max="3" width="12.85546875" bestFit="1" customWidth="1"/>
    <col min="4" max="4" width="5" style="3" bestFit="1" customWidth="1"/>
    <col min="5" max="5" width="5" style="4" bestFit="1" customWidth="1"/>
    <col min="6" max="6" width="12.85546875" style="4" bestFit="1" customWidth="1"/>
    <col min="7" max="7" width="5" style="3" bestFit="1" customWidth="1"/>
    <col min="8" max="8" width="5.7109375" style="3" bestFit="1" customWidth="1"/>
    <col min="9" max="9" width="13.140625" style="3" bestFit="1" customWidth="1"/>
    <col min="10" max="10" width="6" style="3" customWidth="1"/>
    <col min="11" max="11" width="5" style="3" bestFit="1" customWidth="1"/>
    <col min="12" max="12" width="12.85546875" style="3" bestFit="1" customWidth="1"/>
    <col min="13" max="13" width="5.7109375" style="3" bestFit="1" customWidth="1"/>
    <col min="14" max="14" width="5" style="3" bestFit="1" customWidth="1"/>
    <col min="15" max="15" width="12.85546875" style="3" bestFit="1" customWidth="1"/>
    <col min="16" max="17" width="5" style="3" bestFit="1" customWidth="1"/>
    <col min="18" max="18" width="12.85546875" style="3" bestFit="1" customWidth="1"/>
    <col min="19" max="19" width="5.7109375" style="3" bestFit="1" customWidth="1"/>
    <col min="20" max="20" width="5" style="3" bestFit="1" customWidth="1"/>
    <col min="21" max="21" width="12.140625" style="3" bestFit="1" customWidth="1"/>
    <col min="22" max="23" width="5" style="3" bestFit="1" customWidth="1"/>
    <col min="24" max="24" width="12.85546875" style="3" bestFit="1" customWidth="1"/>
    <col min="25" max="26" width="5" style="3" bestFit="1" customWidth="1"/>
    <col min="27" max="27" width="12.85546875" style="3" bestFit="1" customWidth="1"/>
    <col min="28" max="28" width="5" style="3" bestFit="1" customWidth="1"/>
    <col min="29" max="29" width="4.7109375" style="3" bestFit="1" customWidth="1"/>
    <col min="30" max="30" width="12.85546875" style="3" bestFit="1" customWidth="1"/>
    <col min="31" max="31" width="4.5703125" style="3" bestFit="1" customWidth="1"/>
    <col min="32" max="32" width="4.7109375" style="3" bestFit="1" customWidth="1"/>
    <col min="33" max="33" width="12.85546875" style="3" bestFit="1" customWidth="1"/>
    <col min="34" max="34" width="4.5703125" style="3" bestFit="1" customWidth="1"/>
    <col min="35" max="35" width="5" style="3" bestFit="1" customWidth="1"/>
    <col min="36" max="36" width="12.85546875" style="3" bestFit="1" customWidth="1"/>
    <col min="37" max="38" width="5" style="3" bestFit="1" customWidth="1"/>
    <col min="39" max="39" width="12.85546875" style="3" bestFit="1" customWidth="1"/>
    <col min="40" max="41" width="5" style="3" bestFit="1" customWidth="1"/>
    <col min="42" max="42" width="12.85546875" style="3" bestFit="1" customWidth="1"/>
    <col min="43" max="43" width="5" style="3" bestFit="1" customWidth="1"/>
    <col min="44" max="45" width="4.7109375" style="3" bestFit="1" customWidth="1"/>
    <col min="46" max="46" width="10.5703125" style="3" bestFit="1" customWidth="1"/>
    <col min="47" max="47" width="4" style="3" bestFit="1" customWidth="1"/>
    <col min="48" max="48" width="4.7109375" style="3" bestFit="1" customWidth="1"/>
    <col min="49" max="49" width="11.5703125" style="3" bestFit="1" customWidth="1"/>
    <col min="50" max="50" width="4.5703125" style="3" bestFit="1" customWidth="1"/>
    <col min="51" max="51" width="4.7109375" style="3" bestFit="1" customWidth="1"/>
    <col min="52" max="52" width="11" style="3" bestFit="1" customWidth="1"/>
    <col min="53" max="53" width="4.5703125" style="3" bestFit="1" customWidth="1"/>
    <col min="54" max="54" width="4.7109375" style="3" bestFit="1" customWidth="1"/>
    <col min="55" max="55" width="10.5703125" style="3" bestFit="1" customWidth="1"/>
    <col min="56" max="56" width="4.5703125" style="3" bestFit="1" customWidth="1"/>
    <col min="57" max="57" width="4.7109375" style="3" bestFit="1" customWidth="1"/>
    <col min="58" max="58" width="10.5703125" style="3" bestFit="1" customWidth="1"/>
    <col min="59" max="59" width="4.5703125" style="3" bestFit="1" customWidth="1"/>
    <col min="60" max="60" width="4.7109375" style="3" bestFit="1" customWidth="1"/>
    <col min="61" max="61" width="10.5703125" style="3" bestFit="1" customWidth="1"/>
    <col min="62" max="62" width="4.5703125" style="3" bestFit="1" customWidth="1"/>
    <col min="63" max="63" width="4.7109375" style="3" bestFit="1" customWidth="1"/>
    <col min="64" max="64" width="11" bestFit="1" customWidth="1"/>
  </cols>
  <sheetData>
    <row r="1" spans="1:63" x14ac:dyDescent="0.25">
      <c r="A1" s="1">
        <v>0.05</v>
      </c>
      <c r="B1" s="2" t="s">
        <v>0</v>
      </c>
    </row>
    <row r="2" spans="1:63" x14ac:dyDescent="0.25">
      <c r="A2" s="1">
        <v>0.05</v>
      </c>
      <c r="B2" s="2" t="s">
        <v>1</v>
      </c>
    </row>
    <row r="3" spans="1:63" s="2" customFormat="1" x14ac:dyDescent="0.25">
      <c r="A3" s="2" t="s">
        <v>2</v>
      </c>
      <c r="B3" s="1"/>
      <c r="C3" s="2" t="s">
        <v>3</v>
      </c>
      <c r="D3" s="5"/>
      <c r="E3" s="5"/>
      <c r="F3" s="2" t="s">
        <v>4</v>
      </c>
      <c r="I3" s="2" t="s">
        <v>5</v>
      </c>
      <c r="L3" s="2" t="s">
        <v>6</v>
      </c>
      <c r="O3" s="2" t="s">
        <v>7</v>
      </c>
      <c r="R3" s="2" t="s">
        <v>8</v>
      </c>
      <c r="U3" s="2" t="s">
        <v>9</v>
      </c>
      <c r="X3" s="2" t="s">
        <v>10</v>
      </c>
      <c r="AA3" s="2" t="s">
        <v>11</v>
      </c>
      <c r="AD3" s="2" t="s">
        <v>12</v>
      </c>
      <c r="AG3" s="2" t="s">
        <v>13</v>
      </c>
      <c r="AJ3" s="2" t="s">
        <v>14</v>
      </c>
    </row>
    <row r="4" spans="1:63" x14ac:dyDescent="0.25">
      <c r="C4" s="6" t="s">
        <v>15</v>
      </c>
      <c r="D4" s="7" t="s">
        <v>16</v>
      </c>
      <c r="E4" s="7" t="s">
        <v>17</v>
      </c>
      <c r="F4" s="6" t="s">
        <v>15</v>
      </c>
      <c r="G4" s="7" t="s">
        <v>18</v>
      </c>
      <c r="H4" s="7" t="s">
        <v>17</v>
      </c>
      <c r="I4" s="6" t="s">
        <v>19</v>
      </c>
      <c r="J4" s="7" t="s">
        <v>18</v>
      </c>
      <c r="K4" s="7" t="s">
        <v>17</v>
      </c>
      <c r="L4" s="6" t="s">
        <v>15</v>
      </c>
      <c r="M4" s="7" t="s">
        <v>18</v>
      </c>
      <c r="N4" s="7" t="s">
        <v>17</v>
      </c>
      <c r="O4" s="6" t="s">
        <v>15</v>
      </c>
      <c r="P4" s="7" t="s">
        <v>18</v>
      </c>
      <c r="Q4" s="7" t="s">
        <v>17</v>
      </c>
      <c r="R4" s="6" t="s">
        <v>15</v>
      </c>
      <c r="S4" s="7" t="s">
        <v>18</v>
      </c>
      <c r="T4" s="7" t="s">
        <v>17</v>
      </c>
      <c r="U4" s="6" t="s">
        <v>19</v>
      </c>
      <c r="V4" s="7" t="s">
        <v>18</v>
      </c>
      <c r="W4" s="7" t="s">
        <v>17</v>
      </c>
      <c r="X4" s="6" t="s">
        <v>15</v>
      </c>
      <c r="Y4" s="7" t="s">
        <v>18</v>
      </c>
      <c r="Z4" s="7" t="s">
        <v>17</v>
      </c>
      <c r="AA4" s="6" t="s">
        <v>15</v>
      </c>
      <c r="AB4" s="7" t="s">
        <v>18</v>
      </c>
      <c r="AC4" s="7" t="s">
        <v>17</v>
      </c>
      <c r="AD4" s="6" t="s">
        <v>15</v>
      </c>
      <c r="AE4" s="7" t="s">
        <v>18</v>
      </c>
      <c r="AF4" s="7" t="s">
        <v>17</v>
      </c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</row>
    <row r="5" spans="1:63" x14ac:dyDescent="0.25">
      <c r="A5" t="s">
        <v>20</v>
      </c>
      <c r="B5" t="s">
        <v>21</v>
      </c>
      <c r="C5" s="8">
        <f>IF(AND(AND(E5&lt;$A$2,D5&gt;$A$1),D5&lt;&gt;""),"Commision",IF(AND(E5&gt;$A$1,D5&lt;$A$2),"Omission",IF(AND(D5&lt;$A$1,E5&lt;$A$2),"",IFERROR(D5/E5,""))))</f>
        <v>1.8251786208766432</v>
      </c>
      <c r="D5" s="9">
        <v>0.34914284465052281</v>
      </c>
      <c r="E5" s="10">
        <v>0.19129242511224881</v>
      </c>
      <c r="F5" s="8">
        <f>IF(AND(AND(H5&lt;$A$2,G5&gt;$A$1),G5&lt;&gt;""),"Commision",IF(AND(H5&gt;$A$1,G5&lt;$A$2),"Omission",IF(AND(G5&lt;$A$1,H5&lt;$A$2),"",IFERROR(G5/H5,""))))</f>
        <v>0.49774771310791754</v>
      </c>
      <c r="G5" s="9">
        <v>9.0522854284366031E-2</v>
      </c>
      <c r="H5" s="10">
        <v>0.18186493257627406</v>
      </c>
      <c r="I5" s="8" t="str">
        <f>IF(AND(AND(K5&lt;$A$2,J5&gt;$A$1),J5&lt;&gt;""),"Commision",IF(AND(K5&gt;$A$1,J5&lt;$A$2),"Omission",IF(AND(J5&lt;$A$1,K5&lt;$A$2),"",IFERROR(J5/K5,""))))</f>
        <v>Omission</v>
      </c>
      <c r="J5" s="9"/>
      <c r="K5" s="10">
        <v>7.7962514764602558E-2</v>
      </c>
      <c r="L5" s="8">
        <f>IF(AND(AND(N5&lt;$A$2,M5&gt;$A$1),M5&lt;&gt;""),"Commision",IF(AND(N5&gt;$A$1,M5&lt;$A$2),"Omission",IF(AND(M5&lt;$A$1,N5&lt;$A$2),"",IFERROR(M5/N5,""))))</f>
        <v>2.9714377848718261</v>
      </c>
      <c r="M5" s="9">
        <v>0.29829827404862147</v>
      </c>
      <c r="N5" s="10">
        <v>0.10038853095539023</v>
      </c>
      <c r="O5" s="8">
        <f>IF(AND(AND(Q5&lt;$A$2,P5&gt;$A$1),P5&lt;&gt;""),"Commision",IF(AND(Q5&gt;$A$1,P5&lt;$A$2),"Omission",IF(AND(P5&lt;$A$1,Q5&lt;$A$2),"",IFERROR(P5/Q5,""))))</f>
        <v>0.601344597795887</v>
      </c>
      <c r="P5" s="9">
        <v>0.26203602701648976</v>
      </c>
      <c r="Q5" s="10">
        <v>0.43575019710317914</v>
      </c>
      <c r="R5" s="8" t="str">
        <f>IF(AND(AND(T5&lt;$A$2,S5&gt;$A$1),S5&lt;&gt;""),"Commision",IF(AND(T5&gt;$A$1,S5&lt;$A$2),"Omission",IF(AND(S5&lt;$A$1,T5&lt;$A$2),"",IFERROR(S5/T5,""))))</f>
        <v/>
      </c>
      <c r="S5" s="9"/>
      <c r="T5" s="10">
        <v>3.3139069523304785E-3</v>
      </c>
      <c r="U5" s="8" t="str">
        <f>IF(AND(AND(W5&lt;$A$2,V5&gt;$A$1),V5&lt;&gt;""),"Commision",IF(AND(W5&gt;$A$1,V5&lt;$A$2),"Omission",IF(AND(V5&lt;$A$1,W5&lt;$A$2),"",IFERROR(V5/W5,""))))</f>
        <v/>
      </c>
      <c r="V5" s="9"/>
      <c r="W5" s="10">
        <v>2.7711115030349901E-3</v>
      </c>
      <c r="X5" s="8" t="str">
        <f>IF(AND(AND(Z5&lt;$A$2,Y5&gt;$A$1),Y5&lt;&gt;""),"Commision",IF(AND(Z5&gt;$A$1,Y5&lt;$A$2),"Omission",IF(AND(Y5&lt;$A$1,Z5&lt;$A$2),"",IFERROR(Y5/Z5,""))))</f>
        <v/>
      </c>
      <c r="Y5" s="9"/>
      <c r="Z5" s="10"/>
      <c r="AA5" s="8" t="str">
        <f>IF(AND(AND(AC5&lt;$A$2,AB5&gt;$A$1),AB5&lt;&gt;""),"Commision",IF(AND(AC5&gt;$A$1,AB5&lt;$A$2),"Omission",IF(AND(AB5&lt;$A$1,AC5&lt;$A$2),"",IFERROR(AB5/AC5,""))))</f>
        <v/>
      </c>
      <c r="AB5" s="9"/>
      <c r="AC5" s="10">
        <v>1.7712219892803327E-3</v>
      </c>
      <c r="AD5" s="8" t="str">
        <f>IF(AND(AND(AF5&lt;$A$2,AE5&gt;$A$1),AE5&lt;&gt;""),"Commision",IF(AND(AF5&gt;$A$1,AE5&lt;$A$2),"Omission",IF(AND(AE5&lt;$A$1,AF5&lt;$A$2),"",IFERROR(AE5/AF5,""))))</f>
        <v/>
      </c>
      <c r="AE5" s="9"/>
      <c r="AF5" s="10"/>
      <c r="AG5" s="8" t="str">
        <f>IF(AND(AND(AI5&lt;$A$2,AH5&gt;$A$1),AH5&lt;&gt;""),"Commision",IF(AND(AI5&gt;$A$1,AH5&lt;$A$2),"Omission",IF(AND(AH5&lt;$A$1,AI5&lt;$A$2),"",IFERROR(AH5/AI5,""))))</f>
        <v/>
      </c>
      <c r="AH5" s="9"/>
      <c r="AI5" s="10"/>
      <c r="AJ5" s="8" t="str">
        <f>IF(AND(AND(AL5&lt;$A$2,AK5&gt;$A$1),AK5&lt;&gt;""),"Commision",IF(AND(AL5&gt;$A$1,AK5&lt;$A$2),"Omission",IF(AND(AK5&lt;$A$1,AL5&lt;$A$2),"",IFERROR(AK5/AL5,""))))</f>
        <v/>
      </c>
      <c r="AK5" s="9"/>
      <c r="AL5" s="10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</row>
    <row r="6" spans="1:63" x14ac:dyDescent="0.25">
      <c r="A6" t="s">
        <v>22</v>
      </c>
      <c r="B6" t="s">
        <v>23</v>
      </c>
      <c r="C6" s="11">
        <f t="shared" ref="C6:C50" si="0">IF(AND(AND(E6&lt;$A$2,D6&gt;$A$1),D6&lt;&gt;""),"Commision",IF(AND(E6&gt;$A$1,D6&lt;$A$2),"Omission",IF(AND(D6&lt;$A$1,E6&lt;$A$2),"",IFERROR(D6/E6,""))))</f>
        <v>1.9877064825100739</v>
      </c>
      <c r="D6" s="12">
        <v>0.45040936337523907</v>
      </c>
      <c r="E6" s="13">
        <v>0.22659752198748306</v>
      </c>
      <c r="F6" s="11" t="str">
        <f t="shared" ref="F6:F50" si="1">IF(AND(AND(H6&lt;$A$2,G6&gt;$A$1),G6&lt;&gt;""),"Commision",IF(AND(H6&gt;$A$1,G6&lt;$A$2),"Omission",IF(AND(G6&lt;$A$1,H6&lt;$A$2),"",IFERROR(G6/H6,""))))</f>
        <v/>
      </c>
      <c r="G6" s="12"/>
      <c r="H6" s="13">
        <v>4.2687377757019668E-2</v>
      </c>
      <c r="I6" s="11">
        <f t="shared" ref="I6:I50" si="2">IF(AND(AND(K6&lt;$A$2,J6&gt;$A$1),J6&lt;&gt;""),"Commision",IF(AND(K6&gt;$A$1,J6&lt;$A$2),"Omission",IF(AND(J6&lt;$A$1,K6&lt;$A$2),"",IFERROR(J6/K6,""))))</f>
        <v>0.7808489963660723</v>
      </c>
      <c r="J6" s="12">
        <v>0.48474418369040828</v>
      </c>
      <c r="K6" s="13">
        <v>0.62079119771725211</v>
      </c>
      <c r="L6" s="11" t="str">
        <f t="shared" ref="L6:L50" si="3">IF(AND(AND(N6&lt;$A$2,M6&gt;$A$1),M6&lt;&gt;""),"Commision",IF(AND(N6&gt;$A$1,M6&lt;$A$2),"Omission",IF(AND(M6&lt;$A$1,N6&lt;$A$2),"",IFERROR(M6/N6,""))))</f>
        <v/>
      </c>
      <c r="M6" s="12"/>
      <c r="N6" s="13"/>
      <c r="O6" s="11" t="str">
        <f t="shared" ref="O6:O50" si="4">IF(AND(AND(Q6&lt;$A$2,P6&gt;$A$1),P6&lt;&gt;""),"Commision",IF(AND(Q6&gt;$A$1,P6&lt;$A$2),"Omission",IF(AND(P6&lt;$A$1,Q6&lt;$A$2),"",IFERROR(P6/Q6,""))))</f>
        <v/>
      </c>
      <c r="P6" s="12"/>
      <c r="Q6" s="13">
        <v>8.8606269090729262E-3</v>
      </c>
      <c r="R6" s="11" t="str">
        <f t="shared" ref="R6:R50" si="5">IF(AND(AND(T6&lt;$A$2,S6&gt;$A$1),S6&lt;&gt;""),"Commision",IF(AND(T6&gt;$A$1,S6&lt;$A$2),"Omission",IF(AND(S6&lt;$A$1,T6&lt;$A$2),"",IFERROR(S6/T6,""))))</f>
        <v>Commision</v>
      </c>
      <c r="S6" s="12">
        <v>6.4741157056707119E-2</v>
      </c>
      <c r="T6" s="13">
        <v>2.0118843571754093E-2</v>
      </c>
      <c r="U6" s="11" t="str">
        <f t="shared" ref="U6:U50" si="6">IF(AND(AND(W6&lt;$A$2,V6&gt;$A$1),V6&lt;&gt;""),"Commision",IF(AND(W6&gt;$A$1,V6&lt;$A$2),"Omission",IF(AND(V6&lt;$A$1,W6&lt;$A$2),"",IFERROR(V6/W6,""))))</f>
        <v>Omission</v>
      </c>
      <c r="V6" s="12">
        <v>1.0529587764547302E-4</v>
      </c>
      <c r="W6" s="13">
        <v>5.2981343431224806E-2</v>
      </c>
      <c r="X6" s="11" t="str">
        <f t="shared" ref="X6:X49" si="7">IF(AND(AND(Z6&lt;$A$2,Y6&gt;$A$1),Y6&lt;&gt;""),"Commision",IF(AND(Z6&gt;$A$1,Y6&lt;$A$2),"Omission",IF(AND(Y6&lt;$A$1,Z6&lt;$A$2),"",IFERROR(Y6/Z6,""))))</f>
        <v/>
      </c>
      <c r="Y6" s="12"/>
      <c r="Z6" s="13">
        <v>9.5121427110266867E-3</v>
      </c>
      <c r="AA6" s="11" t="str">
        <f t="shared" ref="AA6:AA50" si="8">IF(AND(AND(AC6&lt;$A$2,AB6&gt;$A$1),AB6&lt;&gt;""),"Commision",IF(AND(AC6&gt;$A$1,AB6&lt;$A$2),"Omission",IF(AND(AB6&lt;$A$1,AC6&lt;$A$2),"",IFERROR(AB6/AC6,""))))</f>
        <v/>
      </c>
      <c r="AB6" s="12"/>
      <c r="AC6" s="13">
        <v>2.7363703690397225E-3</v>
      </c>
      <c r="AD6" s="11" t="str">
        <f t="shared" ref="AD6:AD50" si="9">IF(AND(AND(AF6&lt;$A$2,AE6&gt;$A$1),AE6&lt;&gt;""),"Commision",IF(AND(AF6&gt;$A$1,AE6&lt;$A$2),"Omission",IF(AND(AE6&lt;$A$1,AF6&lt;$A$2),"",IFERROR(AE6/AF6,""))))</f>
        <v/>
      </c>
      <c r="AE6" s="12"/>
      <c r="AF6" s="13"/>
      <c r="AG6" s="11" t="str">
        <f t="shared" ref="AG6:AG50" si="10">IF(AND(AND(AI6&lt;$A$2,AH6&gt;$A$1),AH6&lt;&gt;""),"Commision",IF(AND(AI6&gt;$A$1,AH6&lt;$A$2),"Omission",IF(AND(AH6&lt;$A$1,AI6&lt;$A$2),"",IFERROR(AH6/AI6,""))))</f>
        <v/>
      </c>
      <c r="AH6" s="12"/>
      <c r="AI6" s="13"/>
      <c r="AJ6" s="11" t="str">
        <f t="shared" ref="AJ6:AJ50" si="11">IF(AND(AND(AL6&lt;$A$2,AK6&gt;$A$1),AK6&lt;&gt;""),"Commision",IF(AND(AL6&gt;$A$1,AK6&lt;$A$2),"Omission",IF(AND(AK6&lt;$A$1,AL6&lt;$A$2),"",IFERROR(AK6/AL6,""))))</f>
        <v/>
      </c>
      <c r="AK6" s="12"/>
      <c r="AL6" s="13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</row>
    <row r="7" spans="1:63" x14ac:dyDescent="0.25">
      <c r="A7" t="s">
        <v>24</v>
      </c>
      <c r="B7" t="s">
        <v>25</v>
      </c>
      <c r="C7" s="11">
        <f t="shared" si="0"/>
        <v>1.4204046666838777</v>
      </c>
      <c r="D7" s="12">
        <v>0.18991792482317693</v>
      </c>
      <c r="E7" s="13">
        <v>0.13370691414761782</v>
      </c>
      <c r="F7" s="11">
        <f t="shared" si="1"/>
        <v>0.73787729380231282</v>
      </c>
      <c r="G7" s="12">
        <v>0.34147968301113624</v>
      </c>
      <c r="H7" s="13">
        <v>0.46278654442865019</v>
      </c>
      <c r="I7" s="11">
        <f t="shared" si="2"/>
        <v>1.1968866454353557</v>
      </c>
      <c r="J7" s="12">
        <v>0.41110585910849506</v>
      </c>
      <c r="K7" s="13">
        <v>0.34347936011848418</v>
      </c>
      <c r="L7" s="11" t="str">
        <f t="shared" si="3"/>
        <v/>
      </c>
      <c r="M7" s="12"/>
      <c r="N7" s="13"/>
      <c r="O7" s="11" t="str">
        <f t="shared" si="4"/>
        <v/>
      </c>
      <c r="P7" s="12">
        <v>4.2068796583201382E-2</v>
      </c>
      <c r="Q7" s="13">
        <v>3.3350320190334154E-2</v>
      </c>
      <c r="R7" s="11" t="str">
        <f t="shared" si="5"/>
        <v/>
      </c>
      <c r="S7" s="12">
        <v>8.6119190949148234E-3</v>
      </c>
      <c r="T7" s="13">
        <v>4.3470882528156476E-3</v>
      </c>
      <c r="U7" s="11" t="str">
        <f t="shared" si="6"/>
        <v/>
      </c>
      <c r="V7" s="12"/>
      <c r="W7" s="13"/>
      <c r="X7" s="11" t="str">
        <f t="shared" si="7"/>
        <v/>
      </c>
      <c r="Y7" s="12"/>
      <c r="Z7" s="13"/>
      <c r="AA7" s="11" t="str">
        <f t="shared" si="8"/>
        <v/>
      </c>
      <c r="AB7" s="12">
        <v>6.815817379075443E-3</v>
      </c>
      <c r="AC7" s="13">
        <v>7.0300580342323596E-3</v>
      </c>
      <c r="AD7" s="11" t="str">
        <f t="shared" si="9"/>
        <v/>
      </c>
      <c r="AE7" s="12"/>
      <c r="AF7" s="13"/>
      <c r="AG7" s="11" t="str">
        <f t="shared" si="10"/>
        <v/>
      </c>
      <c r="AH7" s="12"/>
      <c r="AI7" s="13"/>
      <c r="AJ7" s="11" t="str">
        <f t="shared" si="11"/>
        <v/>
      </c>
      <c r="AK7" s="12"/>
      <c r="AL7" s="13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</row>
    <row r="8" spans="1:63" x14ac:dyDescent="0.25">
      <c r="A8" t="s">
        <v>26</v>
      </c>
      <c r="B8" t="s">
        <v>27</v>
      </c>
      <c r="C8" s="11">
        <f t="shared" si="0"/>
        <v>1.5281522389770494</v>
      </c>
      <c r="D8" s="12">
        <v>0.39868410265168663</v>
      </c>
      <c r="E8" s="13">
        <v>0.26089292184564489</v>
      </c>
      <c r="F8" s="11" t="str">
        <f t="shared" si="1"/>
        <v/>
      </c>
      <c r="G8" s="12"/>
      <c r="H8" s="13">
        <v>3.0702312190875099E-3</v>
      </c>
      <c r="I8" s="11" t="str">
        <f t="shared" si="2"/>
        <v/>
      </c>
      <c r="J8" s="12"/>
      <c r="K8" s="13">
        <v>7.931417313929342E-4</v>
      </c>
      <c r="L8" s="11" t="str">
        <f t="shared" si="3"/>
        <v/>
      </c>
      <c r="M8" s="12"/>
      <c r="N8" s="13"/>
      <c r="O8" s="11" t="str">
        <f t="shared" si="4"/>
        <v/>
      </c>
      <c r="P8" s="12">
        <v>1.5318342280016602E-3</v>
      </c>
      <c r="Q8" s="13">
        <v>2.0135610413486264E-2</v>
      </c>
      <c r="R8" s="11" t="str">
        <f t="shared" si="5"/>
        <v/>
      </c>
      <c r="S8" s="12"/>
      <c r="T8" s="13">
        <v>2.2284760265005477E-2</v>
      </c>
      <c r="U8" s="11">
        <f t="shared" si="6"/>
        <v>0.64378391043977068</v>
      </c>
      <c r="V8" s="12">
        <v>0.31208324526045356</v>
      </c>
      <c r="W8" s="13">
        <v>0.48476397157435724</v>
      </c>
      <c r="X8" s="11" t="str">
        <f t="shared" si="7"/>
        <v>Commision</v>
      </c>
      <c r="Y8" s="12">
        <v>9.5146440208152577E-2</v>
      </c>
      <c r="Z8" s="13">
        <v>1.790974878824402E-4</v>
      </c>
      <c r="AA8" s="11" t="str">
        <f t="shared" si="8"/>
        <v/>
      </c>
      <c r="AB8" s="12"/>
      <c r="AC8" s="13">
        <v>1.2792963464032463E-4</v>
      </c>
      <c r="AD8" s="11">
        <f t="shared" si="9"/>
        <v>1.2364034790144109</v>
      </c>
      <c r="AE8" s="12">
        <v>0.19255437765170558</v>
      </c>
      <c r="AF8" s="13">
        <v>0.15573749259036276</v>
      </c>
      <c r="AG8" s="11" t="str">
        <f t="shared" si="10"/>
        <v/>
      </c>
      <c r="AH8" s="12"/>
      <c r="AI8" s="13"/>
      <c r="AJ8" s="11" t="str">
        <f t="shared" si="11"/>
        <v/>
      </c>
      <c r="AK8" s="12"/>
      <c r="AL8" s="13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</row>
    <row r="9" spans="1:63" x14ac:dyDescent="0.25">
      <c r="A9" t="s">
        <v>28</v>
      </c>
      <c r="B9" t="s">
        <v>29</v>
      </c>
      <c r="C9" s="11">
        <f t="shared" si="0"/>
        <v>1.5086009394737041</v>
      </c>
      <c r="D9" s="12">
        <v>0.22629014092105562</v>
      </c>
      <c r="E9" s="13">
        <v>0.15</v>
      </c>
      <c r="F9" s="11" t="str">
        <f t="shared" si="1"/>
        <v/>
      </c>
      <c r="G9" s="12"/>
      <c r="H9" s="13">
        <v>1.0780867760764595E-2</v>
      </c>
      <c r="I9" s="11" t="str">
        <f t="shared" si="2"/>
        <v/>
      </c>
      <c r="J9" s="12"/>
      <c r="K9" s="13">
        <v>1.8913662681298697E-4</v>
      </c>
      <c r="L9" s="11" t="str">
        <f t="shared" si="3"/>
        <v/>
      </c>
      <c r="M9" s="12"/>
      <c r="N9" s="13"/>
      <c r="O9" s="11" t="str">
        <f t="shared" si="4"/>
        <v/>
      </c>
      <c r="P9" s="12"/>
      <c r="Q9" s="13">
        <v>9.7811427321665111E-3</v>
      </c>
      <c r="R9" s="11">
        <f t="shared" si="5"/>
        <v>5.4979513200709045</v>
      </c>
      <c r="S9" s="12">
        <v>0.54979513200709051</v>
      </c>
      <c r="T9" s="13">
        <v>0.1</v>
      </c>
      <c r="U9" s="11">
        <f t="shared" si="6"/>
        <v>0.31537285503078022</v>
      </c>
      <c r="V9" s="12">
        <v>0.22391472707185395</v>
      </c>
      <c r="W9" s="13">
        <v>0.71</v>
      </c>
      <c r="X9" s="11" t="str">
        <f t="shared" si="7"/>
        <v/>
      </c>
      <c r="Y9" s="12"/>
      <c r="Z9" s="13"/>
      <c r="AA9" s="11" t="str">
        <f t="shared" si="8"/>
        <v/>
      </c>
      <c r="AB9" s="12"/>
      <c r="AC9" s="13">
        <v>3.9448782279652775E-3</v>
      </c>
      <c r="AD9" s="11" t="str">
        <f t="shared" si="9"/>
        <v/>
      </c>
      <c r="AE9" s="12"/>
      <c r="AF9" s="13"/>
      <c r="AG9" s="11" t="str">
        <f t="shared" si="10"/>
        <v/>
      </c>
      <c r="AH9" s="12"/>
      <c r="AI9" s="13"/>
      <c r="AJ9" s="11" t="str">
        <f t="shared" si="11"/>
        <v/>
      </c>
      <c r="AK9" s="12"/>
      <c r="AL9" s="13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</row>
    <row r="10" spans="1:63" x14ac:dyDescent="0.25">
      <c r="A10" t="s">
        <v>30</v>
      </c>
      <c r="B10" t="s">
        <v>31</v>
      </c>
      <c r="C10" s="11">
        <f t="shared" si="0"/>
        <v>1.5279349408486951</v>
      </c>
      <c r="D10" s="12">
        <v>0.33808559898075025</v>
      </c>
      <c r="E10" s="13">
        <v>0.22126962997060581</v>
      </c>
      <c r="F10" s="11">
        <f t="shared" si="1"/>
        <v>0.74593145117067161</v>
      </c>
      <c r="G10" s="12">
        <v>0.15354503658390573</v>
      </c>
      <c r="H10" s="13">
        <v>0.20584336046285587</v>
      </c>
      <c r="I10" s="11" t="str">
        <f t="shared" si="2"/>
        <v>Omission</v>
      </c>
      <c r="J10" s="12"/>
      <c r="K10" s="13">
        <v>5.0565443650447912E-2</v>
      </c>
      <c r="L10" s="11" t="str">
        <f t="shared" si="3"/>
        <v/>
      </c>
      <c r="M10" s="12"/>
      <c r="N10" s="13"/>
      <c r="O10" s="11">
        <f t="shared" si="4"/>
        <v>1.0718438241738535</v>
      </c>
      <c r="P10" s="12">
        <v>0.50836936443534408</v>
      </c>
      <c r="Q10" s="13">
        <v>0.47429425161560329</v>
      </c>
      <c r="R10" s="11" t="str">
        <f t="shared" si="5"/>
        <v/>
      </c>
      <c r="S10" s="12"/>
      <c r="T10" s="13">
        <v>1.3480360337754732E-2</v>
      </c>
      <c r="U10" s="11" t="str">
        <f t="shared" si="6"/>
        <v/>
      </c>
      <c r="V10" s="12"/>
      <c r="W10" s="13">
        <v>2.4704589028280027E-2</v>
      </c>
      <c r="X10" s="11" t="str">
        <f t="shared" si="7"/>
        <v/>
      </c>
      <c r="Y10" s="12"/>
      <c r="Z10" s="13">
        <v>8.4604311665361316E-5</v>
      </c>
      <c r="AA10" s="11" t="str">
        <f t="shared" si="8"/>
        <v/>
      </c>
      <c r="AB10" s="12"/>
      <c r="AC10" s="13"/>
      <c r="AD10" s="11" t="str">
        <f t="shared" si="9"/>
        <v/>
      </c>
      <c r="AE10" s="12"/>
      <c r="AF10" s="13"/>
      <c r="AG10" s="11" t="str">
        <f t="shared" si="10"/>
        <v/>
      </c>
      <c r="AH10" s="12"/>
      <c r="AI10" s="13"/>
      <c r="AJ10" s="11" t="str">
        <f t="shared" si="11"/>
        <v/>
      </c>
      <c r="AK10" s="12"/>
      <c r="AL10" s="13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</row>
    <row r="11" spans="1:63" x14ac:dyDescent="0.25">
      <c r="A11" t="s">
        <v>32</v>
      </c>
      <c r="B11" t="s">
        <v>33</v>
      </c>
      <c r="C11" s="11">
        <f t="shared" si="0"/>
        <v>1.0927312411116668</v>
      </c>
      <c r="D11" s="12">
        <v>0.23713325679022904</v>
      </c>
      <c r="E11" s="13">
        <v>0.21700967984496042</v>
      </c>
      <c r="F11" s="11" t="str">
        <f t="shared" si="1"/>
        <v/>
      </c>
      <c r="G11" s="12"/>
      <c r="H11" s="13">
        <v>1.1383738159072047E-3</v>
      </c>
      <c r="I11" s="11">
        <f t="shared" si="2"/>
        <v>0.70847251186549587</v>
      </c>
      <c r="J11" s="12">
        <v>0.22541825295824677</v>
      </c>
      <c r="K11" s="13">
        <v>0.31817501622567201</v>
      </c>
      <c r="L11" s="11" t="str">
        <f t="shared" si="3"/>
        <v/>
      </c>
      <c r="M11" s="12"/>
      <c r="N11" s="13"/>
      <c r="O11" s="11">
        <f t="shared" si="4"/>
        <v>1.8711723661941104</v>
      </c>
      <c r="P11" s="12">
        <v>0.17539612113968817</v>
      </c>
      <c r="Q11" s="13">
        <v>9.3735950951668257E-2</v>
      </c>
      <c r="R11" s="11">
        <f t="shared" si="5"/>
        <v>0.93552965054668069</v>
      </c>
      <c r="S11" s="12">
        <v>8.5450699017128845E-2</v>
      </c>
      <c r="T11" s="13">
        <v>9.1339380817267918E-2</v>
      </c>
      <c r="U11" s="11" t="str">
        <f t="shared" si="6"/>
        <v>Omission</v>
      </c>
      <c r="V11" s="12"/>
      <c r="W11" s="13">
        <v>0.10880440618583519</v>
      </c>
      <c r="X11" s="11" t="str">
        <f t="shared" si="7"/>
        <v/>
      </c>
      <c r="Y11" s="12"/>
      <c r="Z11" s="13">
        <v>2.5164026438764145E-3</v>
      </c>
      <c r="AA11" s="11">
        <f t="shared" si="8"/>
        <v>1.6923094744776856</v>
      </c>
      <c r="AB11" s="12">
        <v>0.27660167009470721</v>
      </c>
      <c r="AC11" s="13">
        <v>0.16344626929425987</v>
      </c>
      <c r="AD11" s="11" t="str">
        <f t="shared" si="9"/>
        <v/>
      </c>
      <c r="AE11" s="12"/>
      <c r="AF11" s="13"/>
      <c r="AG11" s="11" t="str">
        <f t="shared" si="10"/>
        <v/>
      </c>
      <c r="AH11" s="12"/>
      <c r="AI11" s="13"/>
      <c r="AJ11" s="11" t="str">
        <f t="shared" si="11"/>
        <v/>
      </c>
      <c r="AK11" s="12"/>
      <c r="AL11" s="13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</row>
    <row r="12" spans="1:63" x14ac:dyDescent="0.25">
      <c r="A12" t="s">
        <v>34</v>
      </c>
      <c r="B12" t="s">
        <v>21</v>
      </c>
      <c r="C12" s="11">
        <f t="shared" si="0"/>
        <v>2.4260643585865385</v>
      </c>
      <c r="D12" s="12">
        <v>0.30184761894902656</v>
      </c>
      <c r="E12" s="13">
        <v>0.1244186362495707</v>
      </c>
      <c r="F12" s="11" t="str">
        <f t="shared" si="1"/>
        <v>Omission</v>
      </c>
      <c r="G12" s="12"/>
      <c r="H12" s="13">
        <v>6.6889832643954109E-2</v>
      </c>
      <c r="I12" s="14" t="str">
        <f t="shared" ref="I12" si="12">IF(AND(K12&lt;$A$2,J12&gt;$A$1),"Commision",IF(AND(K12&gt;$A$1,J12&lt;$A$2),"Omission",IF(AND(J12&lt;$A$1,K12&lt;$A$2),"",IFERROR(J12/K12,""))))</f>
        <v>Omission</v>
      </c>
      <c r="J12" s="12"/>
      <c r="K12" s="13">
        <v>0.14669550076692181</v>
      </c>
      <c r="L12" s="11" t="str">
        <f t="shared" si="3"/>
        <v/>
      </c>
      <c r="M12" s="12"/>
      <c r="N12" s="13"/>
      <c r="O12" s="11">
        <f t="shared" si="4"/>
        <v>2.9755660707380684</v>
      </c>
      <c r="P12" s="12">
        <v>0.40529825019339538</v>
      </c>
      <c r="Q12" s="13">
        <v>0.13620878870045186</v>
      </c>
      <c r="R12" s="11" t="str">
        <f t="shared" si="5"/>
        <v/>
      </c>
      <c r="S12" s="12">
        <v>1.9593536574289232E-2</v>
      </c>
      <c r="T12" s="13">
        <v>3.0986163343338917E-2</v>
      </c>
      <c r="U12" s="14" t="str">
        <f t="shared" ref="U12" si="13">IF(AND(W12&lt;$A$2,V12&gt;$A$1),"Commision",IF(AND(W12&gt;$A$1,V12&lt;$A$2),"Omission",IF(AND(V12&lt;$A$1,W12&lt;$A$2),"",IFERROR(V12/W12,""))))</f>
        <v>Omission</v>
      </c>
      <c r="V12" s="12"/>
      <c r="W12" s="13">
        <v>0.31368309594877158</v>
      </c>
      <c r="X12" s="11" t="str">
        <f t="shared" si="7"/>
        <v/>
      </c>
      <c r="Y12" s="12"/>
      <c r="Z12" s="13">
        <v>6.3690540915835566E-3</v>
      </c>
      <c r="AA12" s="11">
        <f t="shared" si="8"/>
        <v>1.8237361893119657</v>
      </c>
      <c r="AB12" s="12">
        <v>0.27326059428328892</v>
      </c>
      <c r="AC12" s="13">
        <v>0.14983559348371595</v>
      </c>
      <c r="AD12" s="11" t="str">
        <f t="shared" si="9"/>
        <v/>
      </c>
      <c r="AE12" s="12"/>
      <c r="AF12" s="13"/>
      <c r="AG12" s="11" t="str">
        <f t="shared" si="10"/>
        <v/>
      </c>
      <c r="AH12" s="12"/>
      <c r="AI12" s="13"/>
      <c r="AJ12" s="11" t="str">
        <f t="shared" si="11"/>
        <v/>
      </c>
      <c r="AK12" s="12"/>
      <c r="AL12" s="13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</row>
    <row r="13" spans="1:63" x14ac:dyDescent="0.25">
      <c r="A13" t="s">
        <v>35</v>
      </c>
      <c r="B13" t="s">
        <v>36</v>
      </c>
      <c r="C13" s="11">
        <f t="shared" si="0"/>
        <v>1.5102239624008553</v>
      </c>
      <c r="D13" s="12">
        <v>0.13616851063526303</v>
      </c>
      <c r="E13" s="13">
        <v>9.0164448469478145E-2</v>
      </c>
      <c r="F13" s="11">
        <f t="shared" si="1"/>
        <v>0.82660904958121495</v>
      </c>
      <c r="G13" s="12">
        <v>0.23942286090462889</v>
      </c>
      <c r="H13" s="13">
        <v>0.28964461618939175</v>
      </c>
      <c r="I13" s="11">
        <f t="shared" si="2"/>
        <v>1.0489580533291336</v>
      </c>
      <c r="J13" s="12">
        <v>0.17497145721465512</v>
      </c>
      <c r="K13" s="13">
        <v>0.16680500870300671</v>
      </c>
      <c r="L13" s="11" t="str">
        <f t="shared" si="3"/>
        <v/>
      </c>
      <c r="M13" s="12"/>
      <c r="N13" s="13"/>
      <c r="O13" s="11">
        <f t="shared" si="4"/>
        <v>1.0945814379044649</v>
      </c>
      <c r="P13" s="12">
        <v>0.42300512664423884</v>
      </c>
      <c r="Q13" s="13">
        <v>0.38645377310076284</v>
      </c>
      <c r="R13" s="11" t="str">
        <f t="shared" si="5"/>
        <v/>
      </c>
      <c r="S13" s="12">
        <v>2.2248010800693562E-2</v>
      </c>
      <c r="T13" s="13">
        <v>1.4364304215925288E-2</v>
      </c>
      <c r="U13" s="11" t="str">
        <f t="shared" si="6"/>
        <v/>
      </c>
      <c r="V13" s="12"/>
      <c r="W13" s="13">
        <v>2.6296719150392618E-2</v>
      </c>
      <c r="X13" s="11" t="str">
        <f t="shared" si="7"/>
        <v/>
      </c>
      <c r="Y13" s="12"/>
      <c r="Z13" s="13">
        <v>3.6057880899467598E-5</v>
      </c>
      <c r="AA13" s="11" t="str">
        <f t="shared" si="8"/>
        <v/>
      </c>
      <c r="AB13" s="12">
        <v>4.1840338005206361E-3</v>
      </c>
      <c r="AC13" s="13">
        <v>7.2431881571219615E-3</v>
      </c>
      <c r="AD13" s="11" t="str">
        <f t="shared" si="9"/>
        <v/>
      </c>
      <c r="AE13" s="12"/>
      <c r="AF13" s="13"/>
      <c r="AG13" s="11" t="str">
        <f t="shared" si="10"/>
        <v/>
      </c>
      <c r="AH13" s="12"/>
      <c r="AI13" s="13"/>
      <c r="AJ13" s="11" t="str">
        <f t="shared" si="11"/>
        <v/>
      </c>
      <c r="AK13" s="12"/>
      <c r="AL13" s="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</row>
    <row r="14" spans="1:63" x14ac:dyDescent="0.25">
      <c r="A14" t="s">
        <v>37</v>
      </c>
      <c r="B14" t="s">
        <v>36</v>
      </c>
      <c r="C14" s="11">
        <f t="shared" si="0"/>
        <v>1.3914711584458033</v>
      </c>
      <c r="D14" s="12">
        <v>0.12807307995870126</v>
      </c>
      <c r="E14" s="13">
        <v>9.20414908935316E-2</v>
      </c>
      <c r="F14" s="11">
        <f t="shared" si="1"/>
        <v>0.92075654345916313</v>
      </c>
      <c r="G14" s="12">
        <v>0.24232137600055761</v>
      </c>
      <c r="H14" s="13">
        <v>0.26317638220651418</v>
      </c>
      <c r="I14" s="11">
        <f t="shared" si="2"/>
        <v>0.91439500621228476</v>
      </c>
      <c r="J14" s="12">
        <v>0.19251772839433712</v>
      </c>
      <c r="K14" s="13">
        <v>0.21054109776015384</v>
      </c>
      <c r="L14" s="11" t="str">
        <f t="shared" si="3"/>
        <v/>
      </c>
      <c r="M14" s="12"/>
      <c r="N14" s="13"/>
      <c r="O14" s="11">
        <f t="shared" si="4"/>
        <v>2.666811595926144</v>
      </c>
      <c r="P14" s="12">
        <v>0.30227902066056545</v>
      </c>
      <c r="Q14" s="13">
        <v>0.11334847243139741</v>
      </c>
      <c r="R14" s="11">
        <f t="shared" si="5"/>
        <v>2.0718057632428075</v>
      </c>
      <c r="S14" s="12">
        <v>0.13480879498583859</v>
      </c>
      <c r="T14" s="13">
        <v>6.5068259475654103E-2</v>
      </c>
      <c r="U14" s="14" t="str">
        <f t="shared" ref="U14" si="14">IF(AND(W14&lt;$A$2,V14&gt;$A$1),"Commision",IF(AND(W14&gt;$A$1,V14&lt;$A$2),"Omission",IF(AND(V14&lt;$A$1,W14&lt;$A$2),"",IFERROR(V14/W14,""))))</f>
        <v>Omission</v>
      </c>
      <c r="V14" s="12"/>
      <c r="W14" s="13">
        <v>0.25060291841782717</v>
      </c>
      <c r="X14" s="11" t="str">
        <f t="shared" si="7"/>
        <v/>
      </c>
      <c r="Y14" s="12"/>
      <c r="Z14" s="13">
        <v>2.7394707702379285E-3</v>
      </c>
      <c r="AA14" s="11" t="str">
        <f t="shared" si="8"/>
        <v/>
      </c>
      <c r="AB14" s="12"/>
      <c r="AC14" s="13">
        <v>7.0242378432269705E-4</v>
      </c>
      <c r="AD14" s="11" t="str">
        <f t="shared" si="9"/>
        <v/>
      </c>
      <c r="AE14" s="12"/>
      <c r="AF14" s="13"/>
      <c r="AG14" s="11" t="str">
        <f t="shared" si="10"/>
        <v/>
      </c>
      <c r="AH14" s="12"/>
      <c r="AI14" s="13"/>
      <c r="AJ14" s="11" t="str">
        <f t="shared" si="11"/>
        <v/>
      </c>
      <c r="AK14" s="12"/>
      <c r="AL14" s="13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</row>
    <row r="15" spans="1:63" x14ac:dyDescent="0.25">
      <c r="A15" t="s">
        <v>38</v>
      </c>
      <c r="B15" t="s">
        <v>33</v>
      </c>
      <c r="C15" s="11" t="str">
        <f t="shared" si="0"/>
        <v/>
      </c>
      <c r="D15" s="12"/>
      <c r="E15" s="13">
        <v>1.422485816436953E-2</v>
      </c>
      <c r="F15" s="11">
        <f t="shared" si="1"/>
        <v>1.2822950429763409</v>
      </c>
      <c r="G15" s="12">
        <v>0.72366856660928836</v>
      </c>
      <c r="H15" s="13">
        <v>0.56435417930773402</v>
      </c>
      <c r="I15" s="11" t="str">
        <f t="shared" si="2"/>
        <v/>
      </c>
      <c r="J15" s="12"/>
      <c r="K15" s="13">
        <v>2.7384802083458091E-3</v>
      </c>
      <c r="L15" s="11" t="str">
        <f t="shared" si="3"/>
        <v/>
      </c>
      <c r="M15" s="12"/>
      <c r="N15" s="13"/>
      <c r="O15" s="11">
        <f t="shared" si="4"/>
        <v>1.4711068208065614</v>
      </c>
      <c r="P15" s="12">
        <v>0.27633143339071159</v>
      </c>
      <c r="Q15" s="13">
        <v>0.18783913546074635</v>
      </c>
      <c r="R15" s="11" t="str">
        <f t="shared" si="5"/>
        <v/>
      </c>
      <c r="S15" s="12"/>
      <c r="T15" s="13">
        <v>1.9473606869013647E-2</v>
      </c>
      <c r="U15" s="11" t="str">
        <f t="shared" si="6"/>
        <v/>
      </c>
      <c r="V15" s="12"/>
      <c r="W15" s="13">
        <v>3.4002740612088266E-2</v>
      </c>
      <c r="X15" s="11" t="str">
        <f t="shared" si="7"/>
        <v/>
      </c>
      <c r="Y15" s="12"/>
      <c r="Z15" s="13">
        <v>5.0712596450848311E-5</v>
      </c>
      <c r="AA15" s="11" t="str">
        <f t="shared" si="8"/>
        <v/>
      </c>
      <c r="AB15" s="12"/>
      <c r="AC15" s="13">
        <v>1.774940875779691E-3</v>
      </c>
      <c r="AD15" s="11" t="str">
        <f t="shared" si="9"/>
        <v/>
      </c>
      <c r="AE15" s="12"/>
      <c r="AF15" s="13"/>
      <c r="AG15" s="11" t="str">
        <f t="shared" si="10"/>
        <v/>
      </c>
      <c r="AH15" s="12"/>
      <c r="AI15" s="13"/>
      <c r="AJ15" s="11" t="str">
        <f t="shared" si="11"/>
        <v/>
      </c>
      <c r="AK15" s="12"/>
      <c r="AL15" s="13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</row>
    <row r="16" spans="1:63" x14ac:dyDescent="0.25">
      <c r="A16" t="s">
        <v>39</v>
      </c>
      <c r="B16" t="s">
        <v>40</v>
      </c>
      <c r="C16" s="11" t="str">
        <f t="shared" si="0"/>
        <v/>
      </c>
      <c r="D16" s="12">
        <v>3.3296545334493761E-4</v>
      </c>
      <c r="E16" s="13">
        <v>1.4136174632789071E-2</v>
      </c>
      <c r="F16" s="11">
        <f t="shared" si="1"/>
        <v>0.54718792563088103</v>
      </c>
      <c r="G16" s="12">
        <v>0.10098513055371165</v>
      </c>
      <c r="H16" s="13">
        <v>0.18455292199161871</v>
      </c>
      <c r="I16" s="11">
        <f t="shared" si="2"/>
        <v>1.7445835831451511</v>
      </c>
      <c r="J16" s="12">
        <v>0.50607772623254776</v>
      </c>
      <c r="K16" s="13">
        <v>0.29008511321663721</v>
      </c>
      <c r="L16" s="11" t="str">
        <f t="shared" si="3"/>
        <v/>
      </c>
      <c r="M16" s="12"/>
      <c r="N16" s="13"/>
      <c r="O16" s="11">
        <f t="shared" si="4"/>
        <v>1.5989846860167496</v>
      </c>
      <c r="P16" s="12">
        <v>0.20722508747054447</v>
      </c>
      <c r="Q16" s="13">
        <v>0.1295979187810519</v>
      </c>
      <c r="R16" s="11" t="str">
        <f t="shared" si="5"/>
        <v>Omission</v>
      </c>
      <c r="S16" s="12"/>
      <c r="T16" s="13">
        <v>8.2249075349235284E-2</v>
      </c>
      <c r="U16" s="15" t="str">
        <f t="shared" ref="U16" si="15">IF(AND(W16&lt;$A$2,V16&gt;$A$1),"Commision",IF(AND(W16&gt;$A$1,V16&lt;$A$2),"Omission",IF(AND(V16&lt;$A$1,W16&lt;$A$2),"",IFERROR(V16/W16,""))))</f>
        <v>Commision</v>
      </c>
      <c r="V16" s="12">
        <v>0.18537909028985119</v>
      </c>
      <c r="W16" s="13">
        <v>2.9299550270111014E-2</v>
      </c>
      <c r="X16" s="14" t="str">
        <f t="shared" ref="X16" si="16">IF(AND(Z16&lt;$A$2,Y16&gt;$A$1),"Commision",IF(AND(Z16&gt;$A$1,Y16&lt;$A$2),"Omission",IF(AND(Y16&lt;$A$1,Z16&lt;$A$2),"",IFERROR(Y16/Z16,""))))</f>
        <v>Omission</v>
      </c>
      <c r="Y16" s="12"/>
      <c r="Z16" s="13">
        <v>0.22554294405596681</v>
      </c>
      <c r="AA16" s="11" t="str">
        <f t="shared" si="8"/>
        <v/>
      </c>
      <c r="AB16" s="12"/>
      <c r="AC16" s="13">
        <v>1.5407914855216337E-3</v>
      </c>
      <c r="AD16" s="11" t="str">
        <f t="shared" si="9"/>
        <v/>
      </c>
      <c r="AE16" s="12"/>
      <c r="AF16" s="13"/>
      <c r="AG16" s="11" t="str">
        <f t="shared" si="10"/>
        <v/>
      </c>
      <c r="AH16" s="12"/>
      <c r="AI16" s="13"/>
      <c r="AJ16" s="11" t="str">
        <f t="shared" si="11"/>
        <v/>
      </c>
      <c r="AK16" s="12"/>
      <c r="AL16" s="13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</row>
    <row r="17" spans="1:63" x14ac:dyDescent="0.25">
      <c r="A17" t="s">
        <v>41</v>
      </c>
      <c r="B17" t="s">
        <v>33</v>
      </c>
      <c r="C17" s="11" t="str">
        <f t="shared" si="0"/>
        <v/>
      </c>
      <c r="D17" s="12"/>
      <c r="E17" s="13">
        <v>3.8636861037741735E-2</v>
      </c>
      <c r="F17" s="11" t="str">
        <f t="shared" si="1"/>
        <v/>
      </c>
      <c r="G17" s="12"/>
      <c r="H17" s="13">
        <v>7.7056676516798223E-3</v>
      </c>
      <c r="I17" s="11" t="str">
        <f t="shared" si="2"/>
        <v/>
      </c>
      <c r="J17" s="12"/>
      <c r="K17" s="13">
        <v>3.0822660600931039E-2</v>
      </c>
      <c r="L17" s="15" t="str">
        <f t="shared" ref="L17" si="17">IF(AND(N17&lt;$A$2,M17&gt;$A$1),"Commision",IF(AND(N17&gt;$A$1,M17&lt;$A$2),"Omission",IF(AND(M17&lt;$A$1,N17&lt;$A$2),"",IFERROR(M17/N17,""))))</f>
        <v>Commision</v>
      </c>
      <c r="M17" s="12">
        <v>0.40517124886484457</v>
      </c>
      <c r="N17" s="13">
        <v>1.9788727581018344E-2</v>
      </c>
      <c r="O17" s="11">
        <f t="shared" si="4"/>
        <v>0.66719106056591515</v>
      </c>
      <c r="P17" s="12">
        <v>0.59482875113515543</v>
      </c>
      <c r="Q17" s="13">
        <v>0.89154184804367487</v>
      </c>
      <c r="R17" s="11" t="str">
        <f t="shared" si="5"/>
        <v/>
      </c>
      <c r="S17" s="12"/>
      <c r="T17" s="13">
        <v>4.5944578479204445E-3</v>
      </c>
      <c r="U17" s="11" t="str">
        <f t="shared" si="6"/>
        <v/>
      </c>
      <c r="V17" s="12"/>
      <c r="W17" s="13">
        <v>1.5917808292919375E-3</v>
      </c>
      <c r="X17" s="11" t="str">
        <f t="shared" si="7"/>
        <v/>
      </c>
      <c r="Y17" s="12"/>
      <c r="Z17" s="13">
        <v>4.9200461975248072E-3</v>
      </c>
      <c r="AA17" s="11" t="str">
        <f t="shared" si="8"/>
        <v/>
      </c>
      <c r="AB17" s="12"/>
      <c r="AC17" s="13"/>
      <c r="AD17" s="11" t="str">
        <f t="shared" si="9"/>
        <v/>
      </c>
      <c r="AE17" s="12"/>
      <c r="AF17" s="13"/>
      <c r="AG17" s="11" t="str">
        <f t="shared" si="10"/>
        <v/>
      </c>
      <c r="AH17" s="12"/>
      <c r="AI17" s="13"/>
      <c r="AJ17" s="11" t="str">
        <f t="shared" si="11"/>
        <v/>
      </c>
      <c r="AK17" s="12"/>
      <c r="AL17" s="13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</row>
    <row r="18" spans="1:63" x14ac:dyDescent="0.25">
      <c r="A18" t="s">
        <v>42</v>
      </c>
      <c r="B18" t="s">
        <v>43</v>
      </c>
      <c r="C18" s="11">
        <f t="shared" si="0"/>
        <v>1.5546024394680369</v>
      </c>
      <c r="D18" s="12">
        <v>0.321135649454515</v>
      </c>
      <c r="E18" s="13">
        <v>0.20657091568980371</v>
      </c>
      <c r="F18" s="11">
        <f t="shared" si="1"/>
        <v>0.85460513355678391</v>
      </c>
      <c r="G18" s="12">
        <v>0.1319801310249254</v>
      </c>
      <c r="H18" s="13">
        <v>0.15443404894566554</v>
      </c>
      <c r="I18" s="11" t="str">
        <f t="shared" si="2"/>
        <v>Omission</v>
      </c>
      <c r="J18" s="12">
        <v>4.9318997070076691E-2</v>
      </c>
      <c r="K18" s="13">
        <v>0.11297052513205008</v>
      </c>
      <c r="L18" s="11">
        <f t="shared" si="3"/>
        <v>2.144662694803396</v>
      </c>
      <c r="M18" s="12">
        <v>0.21628433992696378</v>
      </c>
      <c r="N18" s="13">
        <v>0.10084771859511028</v>
      </c>
      <c r="O18" s="11">
        <f t="shared" si="4"/>
        <v>0.69524717225211663</v>
      </c>
      <c r="P18" s="12">
        <v>0.28128088252351907</v>
      </c>
      <c r="Q18" s="13">
        <v>0.40457680915459882</v>
      </c>
      <c r="R18" s="11" t="str">
        <f t="shared" si="5"/>
        <v/>
      </c>
      <c r="S18" s="12"/>
      <c r="T18" s="13">
        <v>5.7100181517627116E-3</v>
      </c>
      <c r="U18" s="11" t="str">
        <f t="shared" si="6"/>
        <v/>
      </c>
      <c r="V18" s="12"/>
      <c r="W18" s="13">
        <v>1.3616173272403367E-3</v>
      </c>
      <c r="X18" s="11" t="str">
        <f t="shared" si="7"/>
        <v/>
      </c>
      <c r="Y18" s="12"/>
      <c r="Z18" s="13">
        <v>9.6630907094475511E-4</v>
      </c>
      <c r="AA18" s="11" t="str">
        <f t="shared" si="8"/>
        <v/>
      </c>
      <c r="AB18" s="12"/>
      <c r="AC18" s="13">
        <v>5.2268636162903339E-3</v>
      </c>
      <c r="AD18" s="11" t="str">
        <f t="shared" si="9"/>
        <v/>
      </c>
      <c r="AE18" s="12"/>
      <c r="AF18" s="13"/>
      <c r="AG18" s="11" t="str">
        <f t="shared" si="10"/>
        <v/>
      </c>
      <c r="AH18" s="12"/>
      <c r="AI18" s="13"/>
      <c r="AJ18" s="11" t="str">
        <f t="shared" si="11"/>
        <v/>
      </c>
      <c r="AK18" s="12"/>
      <c r="AL18" s="13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</row>
    <row r="19" spans="1:63" x14ac:dyDescent="0.25">
      <c r="A19" t="s">
        <v>44</v>
      </c>
      <c r="B19" t="s">
        <v>45</v>
      </c>
      <c r="C19" s="11">
        <f t="shared" si="0"/>
        <v>1.3961852758820912</v>
      </c>
      <c r="D19" s="12">
        <v>0.90226475445639864</v>
      </c>
      <c r="E19" s="13">
        <v>0.64623568951932964</v>
      </c>
      <c r="F19" s="11" t="str">
        <f t="shared" si="1"/>
        <v/>
      </c>
      <c r="G19" s="12"/>
      <c r="H19" s="13">
        <v>1.8996943897454523E-2</v>
      </c>
      <c r="I19" s="11">
        <f t="shared" si="2"/>
        <v>0.67994271315370136</v>
      </c>
      <c r="J19" s="12">
        <v>8.4983214349703406E-2</v>
      </c>
      <c r="K19" s="13">
        <v>0.12498584469790899</v>
      </c>
      <c r="L19" s="11" t="str">
        <f t="shared" si="3"/>
        <v/>
      </c>
      <c r="M19" s="12"/>
      <c r="N19" s="13"/>
      <c r="O19" s="11" t="str">
        <f t="shared" si="4"/>
        <v>Omission</v>
      </c>
      <c r="P19" s="12">
        <v>1.2752031193898034E-2</v>
      </c>
      <c r="Q19" s="13">
        <v>0.13666931019197878</v>
      </c>
      <c r="R19" s="11" t="str">
        <f t="shared" si="5"/>
        <v/>
      </c>
      <c r="S19" s="12"/>
      <c r="T19" s="13">
        <v>3.4688106910299124E-2</v>
      </c>
      <c r="U19" s="11" t="str">
        <f t="shared" si="6"/>
        <v/>
      </c>
      <c r="V19" s="12"/>
      <c r="W19" s="13">
        <v>2.9797352980800794E-2</v>
      </c>
      <c r="X19" s="11" t="str">
        <f t="shared" si="7"/>
        <v/>
      </c>
      <c r="Y19" s="12"/>
      <c r="Z19" s="13">
        <v>3.0567237106346968E-3</v>
      </c>
      <c r="AA19" s="11" t="str">
        <f t="shared" si="8"/>
        <v/>
      </c>
      <c r="AB19" s="12"/>
      <c r="AC19" s="13">
        <v>2.2642472069834426E-5</v>
      </c>
      <c r="AD19" s="11" t="str">
        <f t="shared" si="9"/>
        <v/>
      </c>
      <c r="AE19" s="12"/>
      <c r="AF19" s="13"/>
      <c r="AG19" s="11" t="str">
        <f t="shared" si="10"/>
        <v/>
      </c>
      <c r="AH19" s="12"/>
      <c r="AI19" s="13"/>
      <c r="AJ19" s="11" t="str">
        <f t="shared" si="11"/>
        <v/>
      </c>
      <c r="AK19" s="12"/>
      <c r="AL19" s="13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</row>
    <row r="20" spans="1:63" x14ac:dyDescent="0.25">
      <c r="A20" t="s">
        <v>46</v>
      </c>
      <c r="B20" t="s">
        <v>47</v>
      </c>
      <c r="C20" s="11">
        <f t="shared" si="0"/>
        <v>2.5785964767433605</v>
      </c>
      <c r="D20" s="12">
        <v>0.53131084496786174</v>
      </c>
      <c r="E20" s="13">
        <v>0.20604652560406853</v>
      </c>
      <c r="F20" s="14" t="str">
        <f t="shared" ref="F20" si="18">IF(AND(H20&lt;$A$2,G20&gt;$A$1),"Commision",IF(AND(H20&gt;$A$1,G20&lt;$A$2),"Omission",IF(AND(G20&lt;$A$1,H20&lt;$A$2),"",IFERROR(G20/H20,""))))</f>
        <v>Omission</v>
      </c>
      <c r="G20" s="12"/>
      <c r="H20" s="13">
        <v>0.15143469137300464</v>
      </c>
      <c r="I20" s="11" t="str">
        <f t="shared" si="2"/>
        <v>Omission</v>
      </c>
      <c r="J20" s="12"/>
      <c r="K20" s="13">
        <v>7.7663453107827268E-2</v>
      </c>
      <c r="L20" s="11" t="str">
        <f t="shared" si="3"/>
        <v/>
      </c>
      <c r="M20" s="12"/>
      <c r="N20" s="13"/>
      <c r="O20" s="11">
        <f t="shared" si="4"/>
        <v>1.2068652186324063</v>
      </c>
      <c r="P20" s="12">
        <v>0.46416773090550756</v>
      </c>
      <c r="Q20" s="13">
        <v>0.38460610492320962</v>
      </c>
      <c r="R20" s="11" t="str">
        <f t="shared" si="5"/>
        <v/>
      </c>
      <c r="S20" s="12">
        <v>4.5214241266307341E-3</v>
      </c>
      <c r="T20" s="13">
        <v>3.1017112811717418E-2</v>
      </c>
      <c r="U20" s="11" t="str">
        <f t="shared" si="6"/>
        <v>Omission</v>
      </c>
      <c r="V20" s="12"/>
      <c r="W20" s="13">
        <v>0.1421717991724547</v>
      </c>
      <c r="X20" s="11" t="str">
        <f t="shared" si="7"/>
        <v/>
      </c>
      <c r="Y20" s="12"/>
      <c r="Z20" s="13">
        <v>1.4482734468881978E-3</v>
      </c>
      <c r="AA20" s="11" t="str">
        <f t="shared" si="8"/>
        <v/>
      </c>
      <c r="AB20" s="12"/>
      <c r="AC20" s="13"/>
      <c r="AD20" s="11" t="str">
        <f t="shared" si="9"/>
        <v/>
      </c>
      <c r="AE20" s="12"/>
      <c r="AF20" s="13"/>
      <c r="AG20" s="11" t="str">
        <f t="shared" si="10"/>
        <v/>
      </c>
      <c r="AH20" s="12"/>
      <c r="AI20" s="13"/>
      <c r="AJ20" s="11" t="str">
        <f t="shared" si="11"/>
        <v/>
      </c>
      <c r="AK20" s="12"/>
      <c r="AL20" s="13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</row>
    <row r="21" spans="1:63" x14ac:dyDescent="0.25">
      <c r="A21" t="s">
        <v>48</v>
      </c>
      <c r="B21" t="s">
        <v>49</v>
      </c>
      <c r="C21" s="11">
        <f t="shared" si="0"/>
        <v>1.8715834538714589</v>
      </c>
      <c r="D21" s="12">
        <v>0.47356167434319685</v>
      </c>
      <c r="E21" s="13">
        <v>0.25302728198607022</v>
      </c>
      <c r="F21" s="11">
        <f t="shared" si="1"/>
        <v>1.3602388193230577</v>
      </c>
      <c r="G21" s="12">
        <v>0.14323532657331156</v>
      </c>
      <c r="H21" s="13">
        <v>0.10530160185003004</v>
      </c>
      <c r="I21" s="11" t="str">
        <f t="shared" si="2"/>
        <v>Omission</v>
      </c>
      <c r="J21" s="12"/>
      <c r="K21" s="13">
        <v>0.11901216847792706</v>
      </c>
      <c r="L21" s="11" t="str">
        <f t="shared" si="3"/>
        <v/>
      </c>
      <c r="M21" s="12"/>
      <c r="N21" s="13"/>
      <c r="O21" s="11">
        <f t="shared" si="4"/>
        <v>0.89927765662277503</v>
      </c>
      <c r="P21" s="12">
        <v>0.38320299908349148</v>
      </c>
      <c r="Q21" s="13">
        <v>0.42612311810637565</v>
      </c>
      <c r="R21" s="11" t="str">
        <f t="shared" si="5"/>
        <v>Omission</v>
      </c>
      <c r="S21" s="12"/>
      <c r="T21" s="13">
        <v>5.9702749864853681E-2</v>
      </c>
      <c r="U21" s="11" t="str">
        <f t="shared" si="6"/>
        <v/>
      </c>
      <c r="V21" s="12"/>
      <c r="W21" s="13">
        <v>2.1549178071296308E-2</v>
      </c>
      <c r="X21" s="11" t="str">
        <f t="shared" si="7"/>
        <v/>
      </c>
      <c r="Y21" s="12"/>
      <c r="Z21" s="13">
        <v>1.9666562589015592E-4</v>
      </c>
      <c r="AA21" s="11" t="str">
        <f t="shared" si="8"/>
        <v/>
      </c>
      <c r="AB21" s="12"/>
      <c r="AC21" s="13">
        <v>2.8093659637336774E-5</v>
      </c>
      <c r="AD21" s="11" t="str">
        <f t="shared" si="9"/>
        <v/>
      </c>
      <c r="AE21" s="12"/>
      <c r="AF21" s="13"/>
      <c r="AG21" s="11" t="str">
        <f t="shared" si="10"/>
        <v/>
      </c>
      <c r="AH21" s="12"/>
      <c r="AI21" s="13"/>
      <c r="AJ21" s="11" t="str">
        <f t="shared" si="11"/>
        <v/>
      </c>
      <c r="AK21" s="12"/>
      <c r="AL21" s="13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</row>
    <row r="22" spans="1:63" x14ac:dyDescent="0.25">
      <c r="A22" t="s">
        <v>50</v>
      </c>
      <c r="B22" t="s">
        <v>49</v>
      </c>
      <c r="C22" s="11">
        <f t="shared" si="0"/>
        <v>2.4116870009070399</v>
      </c>
      <c r="D22" s="12">
        <v>0.40070328236170794</v>
      </c>
      <c r="E22" s="13">
        <v>0.16615061664760092</v>
      </c>
      <c r="F22" s="11">
        <f t="shared" si="1"/>
        <v>0.79322062128114357</v>
      </c>
      <c r="G22" s="12">
        <v>0.12372114495467866</v>
      </c>
      <c r="H22" s="13">
        <v>0.15597318278848402</v>
      </c>
      <c r="I22" s="11" t="str">
        <f t="shared" si="2"/>
        <v>Omission</v>
      </c>
      <c r="J22" s="12"/>
      <c r="K22" s="13">
        <v>0.10338978951880308</v>
      </c>
      <c r="L22" s="11" t="str">
        <f t="shared" si="3"/>
        <v/>
      </c>
      <c r="M22" s="12"/>
      <c r="N22" s="13"/>
      <c r="O22" s="11">
        <f t="shared" si="4"/>
        <v>0.8615428962098709</v>
      </c>
      <c r="P22" s="12">
        <v>0.47557557268361345</v>
      </c>
      <c r="Q22" s="13">
        <v>0.55200451977003329</v>
      </c>
      <c r="R22" s="11" t="str">
        <f t="shared" si="5"/>
        <v/>
      </c>
      <c r="S22" s="12"/>
      <c r="T22" s="13">
        <v>3.1501588136515816E-3</v>
      </c>
      <c r="U22" s="11" t="str">
        <f t="shared" si="6"/>
        <v/>
      </c>
      <c r="V22" s="12"/>
      <c r="W22" s="13">
        <v>1.0554374742608426E-2</v>
      </c>
      <c r="X22" s="11" t="str">
        <f t="shared" si="7"/>
        <v/>
      </c>
      <c r="Y22" s="12"/>
      <c r="Z22" s="13">
        <v>3.5001653467068005E-4</v>
      </c>
      <c r="AA22" s="11" t="str">
        <f t="shared" si="8"/>
        <v/>
      </c>
      <c r="AB22" s="12"/>
      <c r="AC22" s="13"/>
      <c r="AD22" s="11" t="str">
        <f t="shared" si="9"/>
        <v/>
      </c>
      <c r="AE22" s="12"/>
      <c r="AF22" s="13"/>
      <c r="AG22" s="11" t="str">
        <f t="shared" si="10"/>
        <v/>
      </c>
      <c r="AH22" s="12"/>
      <c r="AI22" s="13"/>
      <c r="AJ22" s="11" t="str">
        <f t="shared" si="11"/>
        <v/>
      </c>
      <c r="AK22" s="12"/>
      <c r="AL22" s="13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</row>
    <row r="23" spans="1:63" x14ac:dyDescent="0.25">
      <c r="A23" t="s">
        <v>51</v>
      </c>
      <c r="B23" t="s">
        <v>52</v>
      </c>
      <c r="C23" s="11">
        <f t="shared" si="0"/>
        <v>1.4561988203950991</v>
      </c>
      <c r="D23" s="12">
        <v>0.16583034038247882</v>
      </c>
      <c r="E23" s="13">
        <v>0.11387891410149979</v>
      </c>
      <c r="F23" s="11" t="str">
        <f t="shared" si="1"/>
        <v/>
      </c>
      <c r="G23" s="12"/>
      <c r="H23" s="13">
        <v>2.5186447932373093E-2</v>
      </c>
      <c r="I23" s="11" t="str">
        <f t="shared" si="2"/>
        <v>Omission</v>
      </c>
      <c r="J23" s="12"/>
      <c r="K23" s="13">
        <v>7.6538681080990323E-2</v>
      </c>
      <c r="L23" s="11" t="str">
        <f t="shared" si="3"/>
        <v/>
      </c>
      <c r="M23" s="12"/>
      <c r="N23" s="13"/>
      <c r="O23" s="11" t="str">
        <f t="shared" si="4"/>
        <v>Omission</v>
      </c>
      <c r="P23" s="12"/>
      <c r="Q23" s="13">
        <v>0.1126986979338469</v>
      </c>
      <c r="R23" s="11">
        <f t="shared" si="5"/>
        <v>2.3527534734096531</v>
      </c>
      <c r="S23" s="12">
        <v>0.36139398404585726</v>
      </c>
      <c r="T23" s="13">
        <v>0.15360469684999276</v>
      </c>
      <c r="U23" s="11">
        <f t="shared" si="6"/>
        <v>1.0689193834426407</v>
      </c>
      <c r="V23" s="12">
        <v>0.12178106484918885</v>
      </c>
      <c r="W23" s="13">
        <v>0.11392913884391521</v>
      </c>
      <c r="X23" s="11">
        <f t="shared" si="7"/>
        <v>0.98865881753554341</v>
      </c>
      <c r="Y23" s="12">
        <v>0.35099461072247506</v>
      </c>
      <c r="Z23" s="13">
        <v>0.35502096830270408</v>
      </c>
      <c r="AA23" s="11" t="str">
        <f t="shared" si="8"/>
        <v/>
      </c>
      <c r="AB23" s="12"/>
      <c r="AC23" s="13">
        <v>3.8419969574511872E-3</v>
      </c>
      <c r="AD23" s="11" t="str">
        <f t="shared" si="9"/>
        <v/>
      </c>
      <c r="AE23" s="12"/>
      <c r="AF23" s="13"/>
      <c r="AG23" s="11" t="str">
        <f t="shared" si="10"/>
        <v/>
      </c>
      <c r="AH23" s="12"/>
      <c r="AI23" s="13"/>
      <c r="AJ23" s="11" t="str">
        <f t="shared" si="11"/>
        <v/>
      </c>
      <c r="AK23" s="12"/>
      <c r="AL23" s="1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</row>
    <row r="24" spans="1:63" x14ac:dyDescent="0.25">
      <c r="A24" t="s">
        <v>53</v>
      </c>
      <c r="B24" t="s">
        <v>52</v>
      </c>
      <c r="C24" s="11">
        <f t="shared" si="0"/>
        <v>1.5865794206123824</v>
      </c>
      <c r="D24" s="12">
        <v>0.39906846800619961</v>
      </c>
      <c r="E24" s="13">
        <v>0.25152757108885765</v>
      </c>
      <c r="F24" s="11" t="str">
        <f t="shared" si="1"/>
        <v/>
      </c>
      <c r="G24" s="12"/>
      <c r="H24" s="13">
        <v>1.3987337568757618E-3</v>
      </c>
      <c r="I24" s="11" t="str">
        <f t="shared" si="2"/>
        <v/>
      </c>
      <c r="J24" s="12"/>
      <c r="K24" s="13"/>
      <c r="L24" s="11" t="str">
        <f t="shared" si="3"/>
        <v/>
      </c>
      <c r="M24" s="12"/>
      <c r="N24" s="13"/>
      <c r="O24" s="11" t="str">
        <f t="shared" si="4"/>
        <v/>
      </c>
      <c r="P24" s="12"/>
      <c r="Q24" s="13">
        <v>2.9692573021605452E-3</v>
      </c>
      <c r="R24" s="11">
        <f t="shared" si="5"/>
        <v>3.5170815485863893</v>
      </c>
      <c r="S24" s="12">
        <v>0.24234904025222559</v>
      </c>
      <c r="T24" s="13">
        <v>6.890628974742774E-2</v>
      </c>
      <c r="U24" s="11">
        <f t="shared" si="6"/>
        <v>0.54092840760401872</v>
      </c>
      <c r="V24" s="12">
        <v>0.35655266956535725</v>
      </c>
      <c r="W24" s="13">
        <v>0.65914946331746005</v>
      </c>
      <c r="X24" s="11" t="str">
        <f t="shared" si="7"/>
        <v/>
      </c>
      <c r="Y24" s="12">
        <v>2.0298221762175914E-3</v>
      </c>
      <c r="Z24" s="13">
        <v>4.4170223312398272E-4</v>
      </c>
      <c r="AA24" s="11" t="str">
        <f t="shared" si="8"/>
        <v/>
      </c>
      <c r="AB24" s="12"/>
      <c r="AC24" s="13">
        <v>1.0061098836094379E-2</v>
      </c>
      <c r="AD24" s="11" t="str">
        <f t="shared" si="9"/>
        <v/>
      </c>
      <c r="AE24" s="12"/>
      <c r="AF24" s="13"/>
      <c r="AG24" s="11" t="str">
        <f t="shared" si="10"/>
        <v/>
      </c>
      <c r="AH24" s="12"/>
      <c r="AI24" s="13"/>
      <c r="AJ24" s="11" t="str">
        <f t="shared" si="11"/>
        <v/>
      </c>
      <c r="AK24" s="12"/>
      <c r="AL24" s="13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</row>
    <row r="25" spans="1:63" x14ac:dyDescent="0.25">
      <c r="A25" t="s">
        <v>54</v>
      </c>
      <c r="B25" t="s">
        <v>55</v>
      </c>
      <c r="C25" s="16" t="str">
        <f t="shared" si="0"/>
        <v/>
      </c>
      <c r="D25" s="17"/>
      <c r="E25" s="18">
        <v>3.2600568392714385E-5</v>
      </c>
      <c r="F25" s="16" t="str">
        <f t="shared" si="1"/>
        <v/>
      </c>
      <c r="G25" s="17"/>
      <c r="H25" s="18"/>
      <c r="I25" s="16" t="str">
        <f t="shared" si="2"/>
        <v/>
      </c>
      <c r="J25" s="17"/>
      <c r="K25" s="18"/>
      <c r="L25" s="16" t="str">
        <f t="shared" si="3"/>
        <v/>
      </c>
      <c r="M25" s="17"/>
      <c r="N25" s="18"/>
      <c r="O25" s="16" t="str">
        <f t="shared" si="4"/>
        <v/>
      </c>
      <c r="P25" s="17"/>
      <c r="Q25" s="18"/>
      <c r="R25" s="16">
        <f t="shared" si="5"/>
        <v>7.1415295938797039</v>
      </c>
      <c r="S25" s="17">
        <v>0.73100804638327244</v>
      </c>
      <c r="T25" s="18">
        <v>0.10236015082955714</v>
      </c>
      <c r="U25" s="16">
        <f t="shared" si="6"/>
        <v>0.30669381744490298</v>
      </c>
      <c r="V25" s="17">
        <v>0.26899195361672767</v>
      </c>
      <c r="W25" s="18">
        <v>0.87707002331421824</v>
      </c>
      <c r="X25" s="16" t="str">
        <f t="shared" si="7"/>
        <v/>
      </c>
      <c r="Y25" s="17"/>
      <c r="Z25" s="18">
        <v>1.4571652089541049E-2</v>
      </c>
      <c r="AA25" s="16" t="str">
        <f t="shared" si="8"/>
        <v/>
      </c>
      <c r="AB25" s="17"/>
      <c r="AC25" s="18"/>
      <c r="AD25" s="16" t="str">
        <f t="shared" si="9"/>
        <v/>
      </c>
      <c r="AE25" s="17"/>
      <c r="AF25" s="18"/>
      <c r="AG25" s="16" t="str">
        <f t="shared" si="10"/>
        <v/>
      </c>
      <c r="AH25" s="17"/>
      <c r="AI25" s="18"/>
      <c r="AJ25" s="16" t="str">
        <f t="shared" si="11"/>
        <v/>
      </c>
      <c r="AK25" s="17"/>
      <c r="AL25" s="18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</row>
    <row r="26" spans="1:63" x14ac:dyDescent="0.25">
      <c r="A26" t="s">
        <v>56</v>
      </c>
      <c r="B26" t="s">
        <v>57</v>
      </c>
      <c r="C26" s="11">
        <f t="shared" si="0"/>
        <v>1.4011041009463723</v>
      </c>
      <c r="D26" s="12">
        <v>0.45</v>
      </c>
      <c r="E26" s="13">
        <v>0.32117527862208711</v>
      </c>
      <c r="F26" s="11" t="str">
        <f t="shared" si="1"/>
        <v/>
      </c>
      <c r="G26" s="12"/>
      <c r="H26" s="13"/>
      <c r="I26" s="11">
        <f t="shared" si="2"/>
        <v>0.90475000000000017</v>
      </c>
      <c r="J26" s="12">
        <v>0.55000000000000004</v>
      </c>
      <c r="K26" s="13">
        <v>0.60790273556231</v>
      </c>
      <c r="L26" s="11" t="str">
        <f t="shared" si="3"/>
        <v/>
      </c>
      <c r="M26" s="12"/>
      <c r="N26" s="13"/>
      <c r="O26" s="11" t="str">
        <f t="shared" si="4"/>
        <v/>
      </c>
      <c r="P26" s="12"/>
      <c r="Q26" s="13">
        <v>1.0131712259371834E-2</v>
      </c>
      <c r="R26" s="11" t="str">
        <f t="shared" si="5"/>
        <v>Omission</v>
      </c>
      <c r="S26" s="12"/>
      <c r="T26" s="13">
        <v>6.0790273556231005E-2</v>
      </c>
      <c r="U26" s="11" t="str">
        <f t="shared" si="6"/>
        <v/>
      </c>
      <c r="V26" s="12" t="s">
        <v>58</v>
      </c>
      <c r="W26" s="13" t="s">
        <v>58</v>
      </c>
      <c r="X26" s="11" t="str">
        <f t="shared" si="7"/>
        <v/>
      </c>
      <c r="Y26" s="12"/>
      <c r="Z26" s="13"/>
      <c r="AA26" s="11" t="str">
        <f t="shared" si="8"/>
        <v/>
      </c>
      <c r="AB26" s="12" t="s">
        <v>58</v>
      </c>
      <c r="AC26" s="13" t="s">
        <v>58</v>
      </c>
      <c r="AD26" s="11" t="str">
        <f t="shared" si="9"/>
        <v/>
      </c>
      <c r="AE26" s="12"/>
      <c r="AF26" s="13"/>
      <c r="AG26" s="11" t="str">
        <f t="shared" si="10"/>
        <v/>
      </c>
      <c r="AH26" s="12"/>
      <c r="AI26" s="13"/>
      <c r="AJ26" s="11" t="str">
        <f t="shared" si="11"/>
        <v/>
      </c>
      <c r="AK26" s="12" t="s">
        <v>58</v>
      </c>
      <c r="AL26" s="13" t="s">
        <v>58</v>
      </c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</row>
    <row r="27" spans="1:63" x14ac:dyDescent="0.25">
      <c r="A27" t="s">
        <v>59</v>
      </c>
      <c r="B27" t="s">
        <v>60</v>
      </c>
      <c r="C27" s="11">
        <f t="shared" si="0"/>
        <v>1.2702127659574467</v>
      </c>
      <c r="D27" s="12">
        <v>0.3</v>
      </c>
      <c r="E27" s="13">
        <v>0.23618090452261306</v>
      </c>
      <c r="F27" s="11">
        <f t="shared" si="1"/>
        <v>1.6346428571428573</v>
      </c>
      <c r="G27" s="12">
        <v>0.23</v>
      </c>
      <c r="H27" s="13">
        <v>0.1407035175879397</v>
      </c>
      <c r="I27" s="11">
        <f t="shared" si="2"/>
        <v>1.0166304347826087</v>
      </c>
      <c r="J27" s="12">
        <v>0.47</v>
      </c>
      <c r="K27" s="13">
        <v>0.46231155778894473</v>
      </c>
      <c r="L27" s="11" t="str">
        <f t="shared" si="3"/>
        <v/>
      </c>
      <c r="M27" s="12"/>
      <c r="N27" s="13"/>
      <c r="O27" s="11" t="str">
        <f t="shared" si="4"/>
        <v>Omission</v>
      </c>
      <c r="P27" s="12"/>
      <c r="Q27" s="13">
        <v>5.0251256281407038E-2</v>
      </c>
      <c r="R27" s="11" t="str">
        <f t="shared" si="5"/>
        <v>Omission</v>
      </c>
      <c r="S27" s="12"/>
      <c r="T27" s="13">
        <v>0.11055276381909548</v>
      </c>
      <c r="U27" s="11" t="str">
        <f t="shared" si="6"/>
        <v/>
      </c>
      <c r="V27" s="12" t="s">
        <v>58</v>
      </c>
      <c r="W27" s="13" t="s">
        <v>58</v>
      </c>
      <c r="X27" s="11" t="str">
        <f t="shared" si="7"/>
        <v/>
      </c>
      <c r="Y27" s="12"/>
      <c r="Z27" s="13"/>
      <c r="AA27" s="11" t="str">
        <f t="shared" si="8"/>
        <v/>
      </c>
      <c r="AB27" s="12" t="s">
        <v>58</v>
      </c>
      <c r="AC27" s="13" t="s">
        <v>58</v>
      </c>
      <c r="AD27" s="11" t="str">
        <f t="shared" si="9"/>
        <v/>
      </c>
      <c r="AE27" s="12"/>
      <c r="AF27" s="13"/>
      <c r="AG27" s="11" t="str">
        <f t="shared" si="10"/>
        <v/>
      </c>
      <c r="AH27" s="12"/>
      <c r="AI27" s="13"/>
      <c r="AJ27" s="11" t="str">
        <f t="shared" si="11"/>
        <v/>
      </c>
      <c r="AK27" s="12" t="s">
        <v>58</v>
      </c>
      <c r="AL27" s="13" t="s">
        <v>58</v>
      </c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</row>
    <row r="28" spans="1:63" x14ac:dyDescent="0.25">
      <c r="A28" t="s">
        <v>61</v>
      </c>
      <c r="B28" t="s">
        <v>62</v>
      </c>
      <c r="C28" s="11">
        <f t="shared" si="0"/>
        <v>1.2241379310344829</v>
      </c>
      <c r="D28" s="12">
        <v>0.71</v>
      </c>
      <c r="E28" s="13">
        <v>0.57999999999999996</v>
      </c>
      <c r="F28" s="11">
        <f t="shared" si="1"/>
        <v>0</v>
      </c>
      <c r="G28" s="12"/>
      <c r="H28" s="13">
        <v>0.05</v>
      </c>
      <c r="I28" s="11" t="str">
        <f t="shared" si="2"/>
        <v/>
      </c>
      <c r="J28" s="12"/>
      <c r="K28" s="13">
        <v>1.8867924528301886E-2</v>
      </c>
      <c r="L28" s="11" t="str">
        <f t="shared" si="3"/>
        <v/>
      </c>
      <c r="M28" s="12" t="s">
        <v>58</v>
      </c>
      <c r="N28" s="13">
        <v>7.4999999999999997E-2</v>
      </c>
      <c r="O28" s="11">
        <f t="shared" si="4"/>
        <v>1.2083333333333333</v>
      </c>
      <c r="P28" s="12">
        <v>0.28999999999999998</v>
      </c>
      <c r="Q28" s="13">
        <v>0.24</v>
      </c>
      <c r="R28" s="11" t="str">
        <f t="shared" si="5"/>
        <v/>
      </c>
      <c r="S28" s="12"/>
      <c r="T28" s="13">
        <v>2.5000000000000001E-2</v>
      </c>
      <c r="U28" s="11" t="str">
        <f t="shared" si="6"/>
        <v/>
      </c>
      <c r="V28" s="12" t="s">
        <v>58</v>
      </c>
      <c r="W28" s="13" t="s">
        <v>58</v>
      </c>
      <c r="X28" s="11" t="str">
        <f t="shared" si="7"/>
        <v/>
      </c>
      <c r="Y28" s="12"/>
      <c r="Z28" s="13"/>
      <c r="AA28" s="11" t="str">
        <f t="shared" si="8"/>
        <v/>
      </c>
      <c r="AB28" s="12" t="s">
        <v>58</v>
      </c>
      <c r="AC28" s="13" t="s">
        <v>58</v>
      </c>
      <c r="AD28" s="11" t="str">
        <f t="shared" si="9"/>
        <v/>
      </c>
      <c r="AE28" s="12"/>
      <c r="AF28" s="13"/>
      <c r="AG28" s="11" t="str">
        <f t="shared" si="10"/>
        <v/>
      </c>
      <c r="AH28" s="12"/>
      <c r="AI28" s="13"/>
      <c r="AJ28" s="11" t="str">
        <f t="shared" si="11"/>
        <v/>
      </c>
      <c r="AK28" s="12" t="s">
        <v>58</v>
      </c>
      <c r="AL28" s="13" t="s">
        <v>58</v>
      </c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</row>
    <row r="29" spans="1:63" x14ac:dyDescent="0.25">
      <c r="A29" t="s">
        <v>63</v>
      </c>
      <c r="B29" t="s">
        <v>64</v>
      </c>
      <c r="C29" s="11">
        <f t="shared" si="0"/>
        <v>1.393939393939394</v>
      </c>
      <c r="D29" s="12">
        <v>0.46</v>
      </c>
      <c r="E29" s="13">
        <v>0.33</v>
      </c>
      <c r="F29" s="11">
        <f t="shared" si="1"/>
        <v>1.5628235294117649</v>
      </c>
      <c r="G29" s="12">
        <v>0.54</v>
      </c>
      <c r="H29" s="13">
        <v>0.34552845528455284</v>
      </c>
      <c r="I29" s="14" t="str">
        <f t="shared" ref="I29" si="19">IF(AND(K29&lt;$A$2,J29&gt;$A$1),"Commision",IF(AND(K29&gt;$A$1,J29&lt;$A$2),"Omission",IF(AND(J29&lt;$A$1,K29&lt;$A$2),"",IFERROR(J29/K29,""))))</f>
        <v>Omission</v>
      </c>
      <c r="J29" s="12"/>
      <c r="K29" s="13">
        <v>0.19308943089430894</v>
      </c>
      <c r="L29" s="11" t="str">
        <f t="shared" si="3"/>
        <v/>
      </c>
      <c r="M29" s="12" t="s">
        <v>58</v>
      </c>
      <c r="N29" s="13" t="s">
        <v>58</v>
      </c>
      <c r="O29" s="11" t="str">
        <f t="shared" si="4"/>
        <v>Omission</v>
      </c>
      <c r="P29" s="12"/>
      <c r="Q29" s="13">
        <v>5.08130081300813E-2</v>
      </c>
      <c r="R29" s="11" t="str">
        <f t="shared" si="5"/>
        <v>Omission</v>
      </c>
      <c r="S29" s="12"/>
      <c r="T29" s="13">
        <v>8.6382113821138209E-2</v>
      </c>
      <c r="U29" s="11" t="str">
        <f t="shared" si="6"/>
        <v/>
      </c>
      <c r="V29" s="12" t="s">
        <v>58</v>
      </c>
      <c r="W29" s="13" t="s">
        <v>58</v>
      </c>
      <c r="X29" s="11" t="str">
        <f t="shared" si="7"/>
        <v/>
      </c>
      <c r="Y29" s="12"/>
      <c r="Z29" s="13"/>
      <c r="AA29" s="11" t="str">
        <f t="shared" si="8"/>
        <v/>
      </c>
      <c r="AB29" s="12" t="s">
        <v>58</v>
      </c>
      <c r="AC29" s="13">
        <v>5.08130081300813E-3</v>
      </c>
      <c r="AD29" s="11" t="str">
        <f t="shared" si="9"/>
        <v/>
      </c>
      <c r="AE29" s="12"/>
      <c r="AF29" s="13"/>
      <c r="AG29" s="11" t="str">
        <f t="shared" si="10"/>
        <v/>
      </c>
      <c r="AH29" s="12"/>
      <c r="AI29" s="13"/>
      <c r="AJ29" s="11" t="str">
        <f t="shared" si="11"/>
        <v/>
      </c>
      <c r="AK29" s="12" t="s">
        <v>58</v>
      </c>
      <c r="AL29" s="13" t="s">
        <v>58</v>
      </c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</row>
    <row r="30" spans="1:63" x14ac:dyDescent="0.25">
      <c r="A30" t="s">
        <v>65</v>
      </c>
      <c r="B30" t="s">
        <v>64</v>
      </c>
      <c r="C30" s="11">
        <f t="shared" si="0"/>
        <v>1.26</v>
      </c>
      <c r="D30" s="12">
        <v>0.41</v>
      </c>
      <c r="E30" s="13">
        <v>0.32539682539682535</v>
      </c>
      <c r="F30" s="11">
        <f t="shared" si="1"/>
        <v>1.466181818181818</v>
      </c>
      <c r="G30" s="12">
        <v>0.48</v>
      </c>
      <c r="H30" s="13">
        <v>0.32738095238095238</v>
      </c>
      <c r="I30" s="11" t="str">
        <f t="shared" si="2"/>
        <v/>
      </c>
      <c r="J30" s="12"/>
      <c r="K30" s="13"/>
      <c r="L30" s="11" t="str">
        <f t="shared" si="3"/>
        <v/>
      </c>
      <c r="M30" s="12" t="s">
        <v>58</v>
      </c>
      <c r="N30" s="13" t="s">
        <v>58</v>
      </c>
      <c r="O30" s="11" t="str">
        <f t="shared" si="4"/>
        <v>Omission</v>
      </c>
      <c r="P30" s="12"/>
      <c r="Q30" s="13">
        <v>7.9365079365079361E-2</v>
      </c>
      <c r="R30" s="11">
        <f t="shared" si="5"/>
        <v>0.41066666666666668</v>
      </c>
      <c r="S30" s="12">
        <v>0.11</v>
      </c>
      <c r="T30" s="13">
        <v>0.26785714285714285</v>
      </c>
      <c r="U30" s="11" t="str">
        <f t="shared" si="6"/>
        <v/>
      </c>
      <c r="V30" s="12" t="s">
        <v>58</v>
      </c>
      <c r="W30" s="13" t="s">
        <v>58</v>
      </c>
      <c r="X30" s="11" t="str">
        <f t="shared" si="7"/>
        <v/>
      </c>
      <c r="Y30" s="12"/>
      <c r="Z30" s="13"/>
      <c r="AA30" s="11" t="str">
        <f t="shared" si="8"/>
        <v/>
      </c>
      <c r="AB30" s="12" t="s">
        <v>58</v>
      </c>
      <c r="AC30" s="13" t="s">
        <v>58</v>
      </c>
      <c r="AD30" s="11" t="str">
        <f t="shared" si="9"/>
        <v/>
      </c>
      <c r="AE30" s="12"/>
      <c r="AF30" s="13"/>
      <c r="AG30" s="11" t="str">
        <f t="shared" si="10"/>
        <v/>
      </c>
      <c r="AH30" s="12"/>
      <c r="AI30" s="13"/>
      <c r="AJ30" s="11" t="str">
        <f t="shared" si="11"/>
        <v/>
      </c>
      <c r="AK30" s="12" t="s">
        <v>58</v>
      </c>
      <c r="AL30" s="13" t="s">
        <v>58</v>
      </c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</row>
    <row r="31" spans="1:63" x14ac:dyDescent="0.25">
      <c r="A31" t="s">
        <v>66</v>
      </c>
      <c r="B31" t="s">
        <v>67</v>
      </c>
      <c r="C31" s="11">
        <f t="shared" si="0"/>
        <v>1.7142857142857144</v>
      </c>
      <c r="D31" s="12">
        <v>0.3</v>
      </c>
      <c r="E31" s="13">
        <v>0.17499999999999999</v>
      </c>
      <c r="F31" s="11" t="str">
        <f t="shared" si="1"/>
        <v/>
      </c>
      <c r="G31" s="12"/>
      <c r="H31" s="13">
        <v>0.04</v>
      </c>
      <c r="I31" s="11">
        <f t="shared" si="2"/>
        <v>0.63130434782608691</v>
      </c>
      <c r="J31" s="12">
        <v>0.22</v>
      </c>
      <c r="K31" s="13">
        <v>0.34848484848484851</v>
      </c>
      <c r="L31" s="11" t="str">
        <f t="shared" si="3"/>
        <v/>
      </c>
      <c r="M31" s="12"/>
      <c r="N31" s="13"/>
      <c r="O31" s="11" t="str">
        <f t="shared" si="4"/>
        <v/>
      </c>
      <c r="P31" s="12">
        <v>0.02</v>
      </c>
      <c r="Q31" s="13">
        <v>0.04</v>
      </c>
      <c r="R31" s="11">
        <f t="shared" si="5"/>
        <v>6</v>
      </c>
      <c r="S31" s="12">
        <v>0.33</v>
      </c>
      <c r="T31" s="13">
        <v>5.5E-2</v>
      </c>
      <c r="U31" s="11" t="str">
        <f t="shared" si="6"/>
        <v/>
      </c>
      <c r="V31" s="12" t="s">
        <v>58</v>
      </c>
      <c r="W31" s="13">
        <v>0.1</v>
      </c>
      <c r="X31" s="11">
        <f t="shared" si="7"/>
        <v>0.68421052631578949</v>
      </c>
      <c r="Y31" s="12">
        <v>0.13</v>
      </c>
      <c r="Z31" s="13">
        <v>0.19</v>
      </c>
      <c r="AA31" s="11" t="str">
        <f t="shared" si="8"/>
        <v/>
      </c>
      <c r="AB31" s="12" t="s">
        <v>58</v>
      </c>
      <c r="AC31" s="13" t="s">
        <v>58</v>
      </c>
      <c r="AD31" s="11" t="str">
        <f t="shared" si="9"/>
        <v/>
      </c>
      <c r="AE31" s="12"/>
      <c r="AF31" s="13"/>
      <c r="AG31" s="11" t="str">
        <f t="shared" si="10"/>
        <v/>
      </c>
      <c r="AH31" s="12"/>
      <c r="AI31" s="13"/>
      <c r="AJ31" s="11" t="str">
        <f t="shared" si="11"/>
        <v/>
      </c>
      <c r="AK31" s="12" t="s">
        <v>58</v>
      </c>
      <c r="AL31" s="13">
        <v>1.0101010101010102E-2</v>
      </c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</row>
    <row r="32" spans="1:63" x14ac:dyDescent="0.25">
      <c r="A32" t="s">
        <v>68</v>
      </c>
      <c r="B32" t="s">
        <v>60</v>
      </c>
      <c r="C32" s="11">
        <f t="shared" si="0"/>
        <v>1.1515151515151514</v>
      </c>
      <c r="D32" s="12">
        <v>0.38</v>
      </c>
      <c r="E32" s="13">
        <v>0.33</v>
      </c>
      <c r="F32" s="11" t="str">
        <f t="shared" si="1"/>
        <v/>
      </c>
      <c r="G32" s="12"/>
      <c r="H32" s="13">
        <v>3.5000000000000003E-2</v>
      </c>
      <c r="I32" s="11">
        <f t="shared" si="2"/>
        <v>1.1304347826086956</v>
      </c>
      <c r="J32" s="12">
        <v>0.26</v>
      </c>
      <c r="K32" s="13">
        <v>0.23</v>
      </c>
      <c r="L32" s="14" t="str">
        <f t="shared" ref="L32" si="20">IF(AND(N32&lt;$A$2,M32&gt;$A$1),"Commision",IF(AND(N32&gt;$A$1,M32&lt;$A$2),"Omission",IF(AND(M32&lt;$A$1,N32&lt;$A$2),"",IFERROR(M32/N32,""))))</f>
        <v>Omission</v>
      </c>
      <c r="M32" s="12"/>
      <c r="N32" s="13">
        <v>0.17</v>
      </c>
      <c r="O32" s="11">
        <f t="shared" si="4"/>
        <v>1.7333333333333334</v>
      </c>
      <c r="P32" s="12">
        <v>0.26</v>
      </c>
      <c r="Q32" s="13">
        <v>0.15</v>
      </c>
      <c r="R32" s="11" t="str">
        <f t="shared" si="5"/>
        <v>Commision</v>
      </c>
      <c r="S32" s="12">
        <v>0.1</v>
      </c>
      <c r="T32" s="13">
        <v>4.4999999999999998E-2</v>
      </c>
      <c r="U32" s="11" t="str">
        <f t="shared" si="6"/>
        <v/>
      </c>
      <c r="V32" s="12" t="s">
        <v>58</v>
      </c>
      <c r="W32" s="13">
        <v>1.9138755980861247E-2</v>
      </c>
      <c r="X32" s="11" t="str">
        <f t="shared" si="7"/>
        <v/>
      </c>
      <c r="Y32" s="12"/>
      <c r="Z32" s="13"/>
      <c r="AA32" s="11" t="str">
        <f t="shared" si="8"/>
        <v/>
      </c>
      <c r="AB32" s="12" t="s">
        <v>58</v>
      </c>
      <c r="AC32" s="13">
        <v>1.4354066985645935E-2</v>
      </c>
      <c r="AD32" s="11" t="str">
        <f t="shared" si="9"/>
        <v/>
      </c>
      <c r="AE32" s="12"/>
      <c r="AF32" s="13"/>
      <c r="AG32" s="11" t="str">
        <f t="shared" si="10"/>
        <v/>
      </c>
      <c r="AH32" s="12"/>
      <c r="AI32" s="13"/>
      <c r="AJ32" s="11" t="str">
        <f t="shared" si="11"/>
        <v/>
      </c>
      <c r="AK32" s="12" t="s">
        <v>58</v>
      </c>
      <c r="AL32" s="13" t="s">
        <v>58</v>
      </c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</row>
    <row r="33" spans="1:63" x14ac:dyDescent="0.25">
      <c r="A33" t="s">
        <v>69</v>
      </c>
      <c r="B33" t="s">
        <v>40</v>
      </c>
      <c r="C33" s="11">
        <f t="shared" si="0"/>
        <v>1.434471078686816</v>
      </c>
      <c r="D33" s="12">
        <v>0.54455445544554459</v>
      </c>
      <c r="E33" s="13">
        <v>0.37962037962037964</v>
      </c>
      <c r="F33" s="11">
        <f t="shared" si="1"/>
        <v>1.1287403740374038</v>
      </c>
      <c r="G33" s="12">
        <v>0.40594059405940597</v>
      </c>
      <c r="H33" s="13">
        <v>0.35964035964035967</v>
      </c>
      <c r="I33" s="14" t="str">
        <f t="shared" ref="I33" si="21">IF(AND(K33&lt;$A$2,J33&gt;$A$1),"Commision",IF(AND(K33&gt;$A$1,J33&lt;$A$2),"Omission",IF(AND(J33&lt;$A$1,K33&lt;$A$2),"",IFERROR(J33/K33,""))))</f>
        <v>Omission</v>
      </c>
      <c r="J33" s="12">
        <v>4.9504950495049507E-2</v>
      </c>
      <c r="K33" s="13">
        <v>0.24975024975024976</v>
      </c>
      <c r="L33" s="11" t="str">
        <f t="shared" si="3"/>
        <v/>
      </c>
      <c r="M33" s="12" t="s">
        <v>58</v>
      </c>
      <c r="N33" s="13" t="s">
        <v>58</v>
      </c>
      <c r="O33" s="11" t="str">
        <f t="shared" si="4"/>
        <v/>
      </c>
      <c r="P33" s="12"/>
      <c r="Q33" s="13"/>
      <c r="R33" s="11" t="str">
        <f t="shared" si="5"/>
        <v/>
      </c>
      <c r="S33" s="12"/>
      <c r="T33" s="13">
        <v>5.994005994005994E-3</v>
      </c>
      <c r="U33" s="11" t="str">
        <f t="shared" si="6"/>
        <v/>
      </c>
      <c r="V33" s="12" t="s">
        <v>58</v>
      </c>
      <c r="W33" s="13">
        <v>5.0000000000000001E-3</v>
      </c>
      <c r="X33" s="11" t="str">
        <f t="shared" si="7"/>
        <v/>
      </c>
      <c r="Y33" s="12"/>
      <c r="Z33" s="13"/>
      <c r="AA33" s="11" t="str">
        <f t="shared" si="8"/>
        <v/>
      </c>
      <c r="AB33" s="12" t="s">
        <v>58</v>
      </c>
      <c r="AC33" s="13" t="s">
        <v>58</v>
      </c>
      <c r="AD33" s="11" t="str">
        <f t="shared" si="9"/>
        <v/>
      </c>
      <c r="AE33" s="12"/>
      <c r="AF33" s="13"/>
      <c r="AG33" s="11" t="str">
        <f t="shared" si="10"/>
        <v/>
      </c>
      <c r="AH33" s="12"/>
      <c r="AI33" s="13"/>
      <c r="AJ33" s="11" t="str">
        <f t="shared" si="11"/>
        <v/>
      </c>
      <c r="AK33" s="12" t="s">
        <v>58</v>
      </c>
      <c r="AL33" s="13" t="s">
        <v>58</v>
      </c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</row>
    <row r="34" spans="1:63" x14ac:dyDescent="0.25">
      <c r="A34" t="s">
        <v>70</v>
      </c>
      <c r="B34" t="s">
        <v>71</v>
      </c>
      <c r="C34" s="11">
        <f t="shared" si="0"/>
        <v>1.35</v>
      </c>
      <c r="D34" s="12">
        <v>0.27</v>
      </c>
      <c r="E34" s="13">
        <v>0.2</v>
      </c>
      <c r="F34" s="11">
        <f t="shared" si="1"/>
        <v>1.1904761904761905</v>
      </c>
      <c r="G34" s="12">
        <v>0.25</v>
      </c>
      <c r="H34" s="13">
        <v>0.21</v>
      </c>
      <c r="I34" s="11">
        <f t="shared" si="2"/>
        <v>0.6</v>
      </c>
      <c r="J34" s="12">
        <v>0.15</v>
      </c>
      <c r="K34" s="13">
        <v>0.25</v>
      </c>
      <c r="L34" s="11" t="str">
        <f t="shared" si="3"/>
        <v/>
      </c>
      <c r="M34" s="12" t="s">
        <v>58</v>
      </c>
      <c r="N34" s="13" t="s">
        <v>58</v>
      </c>
      <c r="O34" s="11">
        <f t="shared" si="4"/>
        <v>1.28</v>
      </c>
      <c r="P34" s="12">
        <v>0.16</v>
      </c>
      <c r="Q34" s="13">
        <v>0.125</v>
      </c>
      <c r="R34" s="11">
        <f t="shared" si="5"/>
        <v>0.94444444444444453</v>
      </c>
      <c r="S34" s="12">
        <v>0.17</v>
      </c>
      <c r="T34" s="13">
        <v>0.18</v>
      </c>
      <c r="U34" s="11" t="str">
        <f t="shared" si="6"/>
        <v/>
      </c>
      <c r="V34" s="12" t="s">
        <v>58</v>
      </c>
      <c r="W34" s="13" t="s">
        <v>58</v>
      </c>
      <c r="X34" s="11" t="str">
        <f t="shared" si="7"/>
        <v/>
      </c>
      <c r="Y34" s="12"/>
      <c r="Z34" s="13">
        <v>2.030456852791878E-2</v>
      </c>
      <c r="AA34" s="11" t="str">
        <f t="shared" si="8"/>
        <v/>
      </c>
      <c r="AB34" s="12" t="s">
        <v>58</v>
      </c>
      <c r="AC34" s="13" t="s">
        <v>58</v>
      </c>
      <c r="AD34" s="11" t="str">
        <f t="shared" si="9"/>
        <v/>
      </c>
      <c r="AE34" s="12"/>
      <c r="AF34" s="13"/>
      <c r="AG34" s="11" t="str">
        <f t="shared" si="10"/>
        <v/>
      </c>
      <c r="AH34" s="12"/>
      <c r="AI34" s="13"/>
      <c r="AJ34" s="11" t="str">
        <f t="shared" si="11"/>
        <v/>
      </c>
      <c r="AK34" s="12" t="s">
        <v>58</v>
      </c>
      <c r="AL34" s="13" t="s">
        <v>58</v>
      </c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</row>
    <row r="35" spans="1:63" x14ac:dyDescent="0.25">
      <c r="A35" t="s">
        <v>72</v>
      </c>
      <c r="B35" t="s">
        <v>71</v>
      </c>
      <c r="C35" s="11">
        <f t="shared" si="0"/>
        <v>1.7150000000000003</v>
      </c>
      <c r="D35" s="12">
        <v>0.21</v>
      </c>
      <c r="E35" s="13">
        <v>0.1224489795918367</v>
      </c>
      <c r="F35" s="11" t="str">
        <f t="shared" si="1"/>
        <v>Omission</v>
      </c>
      <c r="G35" s="12"/>
      <c r="H35" s="13">
        <v>0.10204081632653059</v>
      </c>
      <c r="I35" s="11">
        <f t="shared" si="2"/>
        <v>1.0192000000000003</v>
      </c>
      <c r="J35" s="12">
        <v>0.52</v>
      </c>
      <c r="K35" s="13">
        <v>0.51020408163265296</v>
      </c>
      <c r="L35" s="11" t="str">
        <f t="shared" si="3"/>
        <v/>
      </c>
      <c r="M35" s="12"/>
      <c r="N35" s="13">
        <v>3.0612244897959176E-2</v>
      </c>
      <c r="O35" s="11" t="str">
        <f t="shared" si="4"/>
        <v/>
      </c>
      <c r="P35" s="12"/>
      <c r="Q35" s="13">
        <v>2.0408163265306117E-2</v>
      </c>
      <c r="R35" s="11">
        <f t="shared" si="5"/>
        <v>2.0353846153846158</v>
      </c>
      <c r="S35" s="12">
        <v>0.27</v>
      </c>
      <c r="T35" s="13">
        <v>0.13265306122448978</v>
      </c>
      <c r="U35" s="11" t="str">
        <f t="shared" si="6"/>
        <v/>
      </c>
      <c r="V35" s="12" t="s">
        <v>58</v>
      </c>
      <c r="W35" s="13">
        <v>2.0408163265306117E-2</v>
      </c>
      <c r="X35" s="11" t="str">
        <f t="shared" si="7"/>
        <v/>
      </c>
      <c r="Y35" s="12"/>
      <c r="Z35" s="13">
        <v>2.0408163265306117E-2</v>
      </c>
      <c r="AA35" s="11" t="str">
        <f t="shared" si="8"/>
        <v/>
      </c>
      <c r="AB35" s="12" t="s">
        <v>58</v>
      </c>
      <c r="AC35" s="13">
        <v>1.0204081632653059E-2</v>
      </c>
      <c r="AD35" s="11" t="str">
        <f t="shared" si="9"/>
        <v/>
      </c>
      <c r="AE35" s="12"/>
      <c r="AF35" s="13"/>
      <c r="AG35" s="11" t="str">
        <f t="shared" si="10"/>
        <v/>
      </c>
      <c r="AH35" s="12"/>
      <c r="AI35" s="13"/>
      <c r="AJ35" s="11" t="str">
        <f t="shared" si="11"/>
        <v/>
      </c>
      <c r="AK35" s="12" t="s">
        <v>58</v>
      </c>
      <c r="AL35" s="13" t="s">
        <v>58</v>
      </c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</row>
    <row r="36" spans="1:63" x14ac:dyDescent="0.25">
      <c r="A36" t="s">
        <v>73</v>
      </c>
      <c r="B36" t="s">
        <v>64</v>
      </c>
      <c r="C36" s="11">
        <f t="shared" si="0"/>
        <v>1.0842857142857143</v>
      </c>
      <c r="D36" s="12">
        <v>0.46</v>
      </c>
      <c r="E36" s="13">
        <v>0.42424242424242425</v>
      </c>
      <c r="F36" s="11" t="str">
        <f t="shared" si="1"/>
        <v/>
      </c>
      <c r="G36" s="12"/>
      <c r="H36" s="13"/>
      <c r="I36" s="11" t="str">
        <f t="shared" si="2"/>
        <v>Omission</v>
      </c>
      <c r="J36" s="12"/>
      <c r="K36" s="13">
        <v>8.0808080808080815E-2</v>
      </c>
      <c r="L36" s="11">
        <f t="shared" si="3"/>
        <v>0.75705882352941178</v>
      </c>
      <c r="M36" s="12">
        <v>0.13</v>
      </c>
      <c r="N36" s="13">
        <v>0.17171717171717171</v>
      </c>
      <c r="O36" s="11">
        <f t="shared" si="4"/>
        <v>1.6912499999999999</v>
      </c>
      <c r="P36" s="12">
        <v>0.41</v>
      </c>
      <c r="Q36" s="13">
        <v>0.24242424242424243</v>
      </c>
      <c r="R36" s="11" t="str">
        <f t="shared" si="5"/>
        <v>Omission</v>
      </c>
      <c r="S36" s="12"/>
      <c r="T36" s="13">
        <v>6.0606060606060608E-2</v>
      </c>
      <c r="U36" s="11" t="str">
        <f t="shared" si="6"/>
        <v/>
      </c>
      <c r="V36" s="12" t="s">
        <v>58</v>
      </c>
      <c r="W36" s="13" t="s">
        <v>58</v>
      </c>
      <c r="X36" s="11" t="str">
        <f t="shared" si="7"/>
        <v/>
      </c>
      <c r="Y36" s="12"/>
      <c r="Z36" s="13"/>
      <c r="AA36" s="11" t="str">
        <f t="shared" si="8"/>
        <v/>
      </c>
      <c r="AB36" s="12" t="s">
        <v>58</v>
      </c>
      <c r="AC36" s="13" t="s">
        <v>58</v>
      </c>
      <c r="AD36" s="11" t="str">
        <f t="shared" si="9"/>
        <v/>
      </c>
      <c r="AE36" s="12"/>
      <c r="AF36" s="13"/>
      <c r="AG36" s="11" t="str">
        <f t="shared" si="10"/>
        <v/>
      </c>
      <c r="AH36" s="12"/>
      <c r="AI36" s="13"/>
      <c r="AJ36" s="11" t="str">
        <f t="shared" si="11"/>
        <v/>
      </c>
      <c r="AK36" s="12" t="s">
        <v>58</v>
      </c>
      <c r="AL36" s="13" t="s">
        <v>58</v>
      </c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</row>
    <row r="37" spans="1:63" x14ac:dyDescent="0.25">
      <c r="A37" t="s">
        <v>74</v>
      </c>
      <c r="B37" t="s">
        <v>64</v>
      </c>
      <c r="C37" s="11">
        <f t="shared" si="0"/>
        <v>1.5746753246753245</v>
      </c>
      <c r="D37" s="12">
        <v>0.45454545454545453</v>
      </c>
      <c r="E37" s="13">
        <v>0.28865979381443302</v>
      </c>
      <c r="F37" s="11" t="str">
        <f t="shared" si="1"/>
        <v>Omission</v>
      </c>
      <c r="G37" s="12"/>
      <c r="H37" s="13">
        <v>0.14432989690721651</v>
      </c>
      <c r="I37" s="11">
        <f t="shared" si="2"/>
        <v>0.61881977671451349</v>
      </c>
      <c r="J37" s="12">
        <v>0.12121212121212122</v>
      </c>
      <c r="K37" s="13">
        <v>0.19587628865979384</v>
      </c>
      <c r="L37" s="11" t="str">
        <f t="shared" si="3"/>
        <v/>
      </c>
      <c r="M37" s="12" t="s">
        <v>58</v>
      </c>
      <c r="N37" s="13">
        <v>7.2164948453608255E-2</v>
      </c>
      <c r="O37" s="11" t="str">
        <f t="shared" si="4"/>
        <v>Commision</v>
      </c>
      <c r="P37" s="12">
        <v>0.14141414141414141</v>
      </c>
      <c r="Q37" s="13">
        <v>3.0927835051546396E-2</v>
      </c>
      <c r="R37" s="11">
        <f t="shared" si="5"/>
        <v>2.1103341103341098</v>
      </c>
      <c r="S37" s="12">
        <v>0.28282828282828282</v>
      </c>
      <c r="T37" s="13">
        <v>0.13402061855670105</v>
      </c>
      <c r="U37" s="11" t="str">
        <f t="shared" si="6"/>
        <v/>
      </c>
      <c r="V37" s="12" t="s">
        <v>58</v>
      </c>
      <c r="W37" s="13">
        <v>3.0927835051546396E-2</v>
      </c>
      <c r="X37" s="11" t="str">
        <f t="shared" si="7"/>
        <v/>
      </c>
      <c r="Y37" s="12"/>
      <c r="Z37" s="13"/>
      <c r="AA37" s="11" t="str">
        <f t="shared" si="8"/>
        <v/>
      </c>
      <c r="AB37" s="12" t="s">
        <v>58</v>
      </c>
      <c r="AC37" s="13" t="s">
        <v>58</v>
      </c>
      <c r="AD37" s="11" t="str">
        <f t="shared" si="9"/>
        <v/>
      </c>
      <c r="AE37" s="12"/>
      <c r="AF37" s="13"/>
      <c r="AG37" s="11" t="str">
        <f t="shared" si="10"/>
        <v/>
      </c>
      <c r="AH37" s="12"/>
      <c r="AI37" s="13"/>
      <c r="AJ37" s="11" t="str">
        <f t="shared" si="11"/>
        <v/>
      </c>
      <c r="AK37" s="12" t="s">
        <v>58</v>
      </c>
      <c r="AL37" s="13" t="s">
        <v>58</v>
      </c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</row>
    <row r="38" spans="1:63" x14ac:dyDescent="0.25">
      <c r="A38" t="s">
        <v>75</v>
      </c>
      <c r="B38" t="s">
        <v>57</v>
      </c>
      <c r="C38" s="11">
        <f t="shared" si="0"/>
        <v>1.1106666666666667</v>
      </c>
      <c r="D38" s="12">
        <v>0.51</v>
      </c>
      <c r="E38" s="13">
        <v>0.45918367346938777</v>
      </c>
      <c r="F38" s="11" t="str">
        <f t="shared" si="1"/>
        <v/>
      </c>
      <c r="G38" s="12"/>
      <c r="H38" s="13"/>
      <c r="I38" s="11">
        <f t="shared" si="2"/>
        <v>0.98</v>
      </c>
      <c r="J38" s="12">
        <v>0.28999999999999998</v>
      </c>
      <c r="K38" s="13">
        <v>0.29591836734693877</v>
      </c>
      <c r="L38" s="11" t="str">
        <f t="shared" si="3"/>
        <v/>
      </c>
      <c r="M38" s="12" t="s">
        <v>58</v>
      </c>
      <c r="N38" s="13">
        <v>1.020408163265306E-2</v>
      </c>
      <c r="O38" s="11">
        <f t="shared" si="4"/>
        <v>0.76222222222222225</v>
      </c>
      <c r="P38" s="12">
        <v>0.14000000000000001</v>
      </c>
      <c r="Q38" s="13">
        <v>0.18367346938775511</v>
      </c>
      <c r="R38" s="11">
        <f t="shared" si="5"/>
        <v>1.1759999999999999</v>
      </c>
      <c r="S38" s="12">
        <v>0.06</v>
      </c>
      <c r="T38" s="13">
        <v>5.1020408163265307E-2</v>
      </c>
      <c r="U38" s="11" t="str">
        <f t="shared" si="6"/>
        <v/>
      </c>
      <c r="V38" s="12" t="s">
        <v>58</v>
      </c>
      <c r="W38" s="13" t="s">
        <v>58</v>
      </c>
      <c r="X38" s="11" t="str">
        <f t="shared" si="7"/>
        <v/>
      </c>
      <c r="Y38" s="12"/>
      <c r="Z38" s="13"/>
      <c r="AA38" s="11" t="str">
        <f t="shared" si="8"/>
        <v/>
      </c>
      <c r="AB38" s="12" t="s">
        <v>58</v>
      </c>
      <c r="AC38" s="13" t="s">
        <v>58</v>
      </c>
      <c r="AD38" s="11" t="str">
        <f t="shared" si="9"/>
        <v/>
      </c>
      <c r="AE38" s="12"/>
      <c r="AF38" s="13"/>
      <c r="AG38" s="11" t="str">
        <f t="shared" si="10"/>
        <v/>
      </c>
      <c r="AH38" s="12"/>
      <c r="AI38" s="13"/>
      <c r="AJ38" s="11" t="str">
        <f t="shared" si="11"/>
        <v/>
      </c>
      <c r="AK38" s="12" t="s">
        <v>58</v>
      </c>
      <c r="AL38" s="13" t="s">
        <v>58</v>
      </c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</row>
    <row r="39" spans="1:63" x14ac:dyDescent="0.25">
      <c r="A39" t="s">
        <v>76</v>
      </c>
      <c r="B39" t="s">
        <v>77</v>
      </c>
      <c r="C39" s="11">
        <f t="shared" si="0"/>
        <v>1.7</v>
      </c>
      <c r="D39" s="12">
        <v>0.17</v>
      </c>
      <c r="E39" s="13">
        <v>0.1</v>
      </c>
      <c r="F39" s="11" t="str">
        <f t="shared" si="1"/>
        <v/>
      </c>
      <c r="G39" s="12"/>
      <c r="H39" s="13">
        <v>2.0202020202020204E-2</v>
      </c>
      <c r="I39" s="11" t="str">
        <f t="shared" si="2"/>
        <v>Omission</v>
      </c>
      <c r="J39" s="12"/>
      <c r="K39" s="13">
        <v>6.5000000000000002E-2</v>
      </c>
      <c r="L39" s="11" t="str">
        <f t="shared" si="3"/>
        <v/>
      </c>
      <c r="M39" s="12" t="s">
        <v>58</v>
      </c>
      <c r="N39" s="13"/>
      <c r="O39" s="11" t="str">
        <f t="shared" si="4"/>
        <v>Commision</v>
      </c>
      <c r="P39" s="12">
        <v>0.08</v>
      </c>
      <c r="Q39" s="13">
        <v>4.0404040404040407E-2</v>
      </c>
      <c r="R39" s="11">
        <f t="shared" si="5"/>
        <v>1.2380952380952381</v>
      </c>
      <c r="S39" s="12">
        <v>0.26</v>
      </c>
      <c r="T39" s="13">
        <v>0.21</v>
      </c>
      <c r="U39" s="11" t="str">
        <f t="shared" si="6"/>
        <v/>
      </c>
      <c r="V39" s="12" t="s">
        <v>58</v>
      </c>
      <c r="W39" s="13">
        <v>8.5000000000000006E-2</v>
      </c>
      <c r="X39" s="11">
        <f t="shared" si="7"/>
        <v>1.0208333333333333</v>
      </c>
      <c r="Y39" s="12">
        <v>0.49</v>
      </c>
      <c r="Z39" s="13">
        <v>0.48</v>
      </c>
      <c r="AA39" s="11" t="str">
        <f t="shared" si="8"/>
        <v/>
      </c>
      <c r="AB39" s="12" t="s">
        <v>58</v>
      </c>
      <c r="AC39" s="13" t="s">
        <v>58</v>
      </c>
      <c r="AD39" s="11" t="str">
        <f t="shared" si="9"/>
        <v/>
      </c>
      <c r="AE39" s="12"/>
      <c r="AF39" s="13"/>
      <c r="AG39" s="11" t="str">
        <f t="shared" si="10"/>
        <v/>
      </c>
      <c r="AH39" s="12"/>
      <c r="AI39" s="13"/>
      <c r="AJ39" s="11" t="str">
        <f t="shared" si="11"/>
        <v/>
      </c>
      <c r="AK39" s="12" t="s">
        <v>58</v>
      </c>
      <c r="AL39" s="13" t="s">
        <v>58</v>
      </c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</row>
    <row r="40" spans="1:63" x14ac:dyDescent="0.25">
      <c r="A40" t="s">
        <v>78</v>
      </c>
      <c r="B40" t="s">
        <v>79</v>
      </c>
      <c r="C40" s="11">
        <f t="shared" si="0"/>
        <v>1.7083333333333333</v>
      </c>
      <c r="D40" s="12">
        <v>0.41</v>
      </c>
      <c r="E40" s="13">
        <v>0.24</v>
      </c>
      <c r="F40" s="11" t="str">
        <f t="shared" si="1"/>
        <v/>
      </c>
      <c r="G40" s="12"/>
      <c r="H40" s="13">
        <v>2.1276595744680851E-2</v>
      </c>
      <c r="I40" s="14" t="str">
        <f t="shared" ref="I40" si="22">IF(AND(K40&lt;$A$2,J40&gt;$A$1),"Commision",IF(AND(K40&gt;$A$1,J40&lt;$A$2),"Omission",IF(AND(J40&lt;$A$1,K40&lt;$A$2),"",IFERROR(J40/K40,""))))</f>
        <v>Omission</v>
      </c>
      <c r="J40" s="12"/>
      <c r="K40" s="13">
        <v>0.22</v>
      </c>
      <c r="L40" s="11" t="str">
        <f t="shared" si="3"/>
        <v/>
      </c>
      <c r="M40" s="12" t="s">
        <v>58</v>
      </c>
      <c r="N40" s="13"/>
      <c r="O40" s="11">
        <f t="shared" si="4"/>
        <v>0.63636363636363646</v>
      </c>
      <c r="P40" s="12">
        <v>7.0000000000000007E-2</v>
      </c>
      <c r="Q40" s="13">
        <v>0.11</v>
      </c>
      <c r="R40" s="11">
        <f t="shared" si="5"/>
        <v>1.2727272727272729</v>
      </c>
      <c r="S40" s="12">
        <v>0.14000000000000001</v>
      </c>
      <c r="T40" s="13">
        <v>0.11</v>
      </c>
      <c r="U40" s="11" t="str">
        <f t="shared" si="6"/>
        <v/>
      </c>
      <c r="V40" s="12" t="s">
        <v>58</v>
      </c>
      <c r="W40" s="13">
        <v>8.5106382978723402E-2</v>
      </c>
      <c r="X40" s="11">
        <f t="shared" si="7"/>
        <v>1.8095238095238095</v>
      </c>
      <c r="Y40" s="12">
        <v>0.38</v>
      </c>
      <c r="Z40" s="13">
        <v>0.21</v>
      </c>
      <c r="AA40" s="11" t="str">
        <f t="shared" si="8"/>
        <v/>
      </c>
      <c r="AB40" s="12" t="s">
        <v>58</v>
      </c>
      <c r="AC40" s="13" t="s">
        <v>58</v>
      </c>
      <c r="AD40" s="11" t="str">
        <f t="shared" si="9"/>
        <v/>
      </c>
      <c r="AE40" s="12"/>
      <c r="AF40" s="13"/>
      <c r="AG40" s="11" t="str">
        <f t="shared" si="10"/>
        <v/>
      </c>
      <c r="AH40" s="12"/>
      <c r="AI40" s="13"/>
      <c r="AJ40" s="11" t="str">
        <f t="shared" si="11"/>
        <v/>
      </c>
      <c r="AK40" s="12" t="s">
        <v>58</v>
      </c>
      <c r="AL40" s="13" t="s">
        <v>58</v>
      </c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</row>
    <row r="41" spans="1:63" x14ac:dyDescent="0.25">
      <c r="A41" t="s">
        <v>80</v>
      </c>
      <c r="B41" t="s">
        <v>64</v>
      </c>
      <c r="C41" s="11">
        <f t="shared" si="0"/>
        <v>1.5767896562598549</v>
      </c>
      <c r="D41" s="12">
        <v>0.33112582781456951</v>
      </c>
      <c r="E41" s="13">
        <v>0.21</v>
      </c>
      <c r="F41" s="11" t="str">
        <f t="shared" si="1"/>
        <v/>
      </c>
      <c r="G41" s="12"/>
      <c r="H41" s="13"/>
      <c r="I41" s="11">
        <f t="shared" si="2"/>
        <v>0.66765779159345862</v>
      </c>
      <c r="J41" s="12">
        <v>0.23368022705771049</v>
      </c>
      <c r="K41" s="13">
        <v>0.35</v>
      </c>
      <c r="L41" s="11" t="str">
        <f t="shared" si="3"/>
        <v/>
      </c>
      <c r="M41" s="12" t="s">
        <v>58</v>
      </c>
      <c r="N41" s="13"/>
      <c r="O41" s="11">
        <f t="shared" si="4"/>
        <v>0.94607379375591294</v>
      </c>
      <c r="P41" s="12">
        <v>0.10406811731315042</v>
      </c>
      <c r="Q41" s="13">
        <v>0.11</v>
      </c>
      <c r="R41" s="11">
        <f t="shared" si="5"/>
        <v>2.1759697256385997</v>
      </c>
      <c r="S41" s="12">
        <v>0.21759697256385999</v>
      </c>
      <c r="T41" s="13">
        <v>0.1</v>
      </c>
      <c r="U41" s="11" t="str">
        <f t="shared" si="6"/>
        <v/>
      </c>
      <c r="V41" s="12" t="s">
        <v>58</v>
      </c>
      <c r="W41" s="13" t="s">
        <v>58</v>
      </c>
      <c r="X41" s="11" t="str">
        <f t="shared" si="7"/>
        <v>Omission</v>
      </c>
      <c r="Y41" s="12"/>
      <c r="Z41" s="13">
        <v>0.11</v>
      </c>
      <c r="AA41" s="11" t="str">
        <f t="shared" si="8"/>
        <v/>
      </c>
      <c r="AB41" s="12"/>
      <c r="AC41" s="13">
        <v>2.0408163265306121E-2</v>
      </c>
      <c r="AD41" s="11" t="str">
        <f t="shared" si="9"/>
        <v/>
      </c>
      <c r="AE41" s="12"/>
      <c r="AF41" s="13"/>
      <c r="AG41" s="11" t="str">
        <f t="shared" si="10"/>
        <v>Omission</v>
      </c>
      <c r="AH41" s="12"/>
      <c r="AI41" s="13">
        <v>8.1632653061224483E-2</v>
      </c>
      <c r="AJ41" s="11" t="str">
        <f t="shared" si="11"/>
        <v/>
      </c>
      <c r="AK41" s="12" t="s">
        <v>58</v>
      </c>
      <c r="AL41" s="13" t="s">
        <v>58</v>
      </c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</row>
    <row r="42" spans="1:63" x14ac:dyDescent="0.25">
      <c r="A42" t="s">
        <v>81</v>
      </c>
      <c r="B42" t="s">
        <v>77</v>
      </c>
      <c r="C42" s="11" t="str">
        <f t="shared" si="0"/>
        <v/>
      </c>
      <c r="D42" s="12" t="s">
        <v>58</v>
      </c>
      <c r="E42" s="13" t="s">
        <v>58</v>
      </c>
      <c r="F42" s="11" t="str">
        <f t="shared" si="1"/>
        <v/>
      </c>
      <c r="G42" s="12"/>
      <c r="H42" s="13"/>
      <c r="I42" s="11">
        <f t="shared" si="2"/>
        <v>0.73333333333333328</v>
      </c>
      <c r="J42" s="12">
        <v>0.22222222222222221</v>
      </c>
      <c r="K42" s="13">
        <v>0.30303030303030304</v>
      </c>
      <c r="L42" s="11" t="str">
        <f t="shared" si="3"/>
        <v/>
      </c>
      <c r="M42" s="12" t="s">
        <v>58</v>
      </c>
      <c r="N42" s="13"/>
      <c r="O42" s="11">
        <f t="shared" si="4"/>
        <v>2.2999999999999998</v>
      </c>
      <c r="P42" s="12">
        <v>0.23232323232323232</v>
      </c>
      <c r="Q42" s="13">
        <v>0.10101010101010101</v>
      </c>
      <c r="R42" s="11">
        <f t="shared" si="5"/>
        <v>3.6249999999999996</v>
      </c>
      <c r="S42" s="12">
        <v>0.29292929292929293</v>
      </c>
      <c r="T42" s="13">
        <v>8.0808080808080815E-2</v>
      </c>
      <c r="U42" s="11" t="str">
        <f t="shared" si="6"/>
        <v/>
      </c>
      <c r="V42" s="12" t="s">
        <v>58</v>
      </c>
      <c r="W42" s="13" t="s">
        <v>58</v>
      </c>
      <c r="X42" s="11">
        <f t="shared" si="7"/>
        <v>0.34615384615384615</v>
      </c>
      <c r="Y42" s="12">
        <v>9.0909090909090912E-2</v>
      </c>
      <c r="Z42" s="13">
        <v>0.26262626262626265</v>
      </c>
      <c r="AA42" s="11" t="str">
        <f t="shared" si="8"/>
        <v/>
      </c>
      <c r="AB42" s="12" t="s">
        <v>58</v>
      </c>
      <c r="AC42" s="13" t="s">
        <v>58</v>
      </c>
      <c r="AD42" s="11" t="str">
        <f t="shared" si="9"/>
        <v>Omission</v>
      </c>
      <c r="AE42" s="12"/>
      <c r="AF42" s="13">
        <v>5.0505050505050504E-2</v>
      </c>
      <c r="AG42" s="11">
        <f t="shared" si="10"/>
        <v>0.88888888888888895</v>
      </c>
      <c r="AH42" s="12">
        <v>0.16161616161616163</v>
      </c>
      <c r="AI42" s="13">
        <v>0.18181818181818182</v>
      </c>
      <c r="AJ42" s="11" t="str">
        <f t="shared" si="11"/>
        <v/>
      </c>
      <c r="AK42" s="12" t="s">
        <v>58</v>
      </c>
      <c r="AL42" s="13" t="s">
        <v>58</v>
      </c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</row>
    <row r="43" spans="1:63" x14ac:dyDescent="0.25">
      <c r="A43" t="s">
        <v>82</v>
      </c>
      <c r="B43" t="s">
        <v>83</v>
      </c>
      <c r="C43" s="11">
        <f t="shared" si="0"/>
        <v>1.4571428571428571</v>
      </c>
      <c r="D43" s="12">
        <v>0.5</v>
      </c>
      <c r="E43" s="13">
        <v>0.34313725490196079</v>
      </c>
      <c r="F43" s="11">
        <f t="shared" si="1"/>
        <v>0.78</v>
      </c>
      <c r="G43" s="12">
        <v>0.26</v>
      </c>
      <c r="H43" s="13">
        <v>0.33333333333333331</v>
      </c>
      <c r="I43" s="11">
        <f t="shared" si="2"/>
        <v>0.76500000000000001</v>
      </c>
      <c r="J43" s="12">
        <v>0.24</v>
      </c>
      <c r="K43" s="13">
        <v>0.31372549019607843</v>
      </c>
      <c r="L43" s="11" t="str">
        <f t="shared" si="3"/>
        <v/>
      </c>
      <c r="M43" s="12" t="s">
        <v>58</v>
      </c>
      <c r="N43" s="13"/>
      <c r="O43" s="11" t="str">
        <f t="shared" si="4"/>
        <v/>
      </c>
      <c r="P43" s="12"/>
      <c r="Q43" s="13"/>
      <c r="R43" s="11" t="str">
        <f t="shared" si="5"/>
        <v/>
      </c>
      <c r="S43" s="12"/>
      <c r="T43" s="13">
        <v>9.8039215686274508E-3</v>
      </c>
      <c r="U43" s="11" t="str">
        <f t="shared" si="6"/>
        <v/>
      </c>
      <c r="V43" s="12" t="s">
        <v>58</v>
      </c>
      <c r="W43" s="13" t="s">
        <v>58</v>
      </c>
      <c r="X43" s="11" t="str">
        <f t="shared" si="7"/>
        <v/>
      </c>
      <c r="Y43" s="12"/>
      <c r="Z43" s="13"/>
      <c r="AA43" s="11" t="str">
        <f t="shared" si="8"/>
        <v/>
      </c>
      <c r="AB43" s="12" t="s">
        <v>58</v>
      </c>
      <c r="AC43" s="13" t="s">
        <v>58</v>
      </c>
      <c r="AD43" s="11" t="str">
        <f t="shared" si="9"/>
        <v/>
      </c>
      <c r="AE43" s="12"/>
      <c r="AF43" s="13"/>
      <c r="AG43" s="11" t="str">
        <f t="shared" si="10"/>
        <v/>
      </c>
      <c r="AH43" s="12"/>
      <c r="AI43" s="13"/>
      <c r="AJ43" s="11" t="str">
        <f t="shared" si="11"/>
        <v/>
      </c>
      <c r="AK43" s="12" t="s">
        <v>58</v>
      </c>
      <c r="AL43" s="13" t="s">
        <v>58</v>
      </c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</row>
    <row r="44" spans="1:63" x14ac:dyDescent="0.25">
      <c r="A44" t="s">
        <v>84</v>
      </c>
      <c r="B44" t="s">
        <v>40</v>
      </c>
      <c r="C44" s="11">
        <f t="shared" si="0"/>
        <v>1.375</v>
      </c>
      <c r="D44" s="12">
        <v>0.44</v>
      </c>
      <c r="E44" s="13">
        <v>0.32</v>
      </c>
      <c r="F44" s="11">
        <f t="shared" si="1"/>
        <v>0.84375</v>
      </c>
      <c r="G44" s="12">
        <v>0.27</v>
      </c>
      <c r="H44" s="13">
        <v>0.32</v>
      </c>
      <c r="I44" s="11">
        <f t="shared" si="2"/>
        <v>0.79166666666666674</v>
      </c>
      <c r="J44" s="12">
        <v>0.19</v>
      </c>
      <c r="K44" s="13">
        <v>0.24</v>
      </c>
      <c r="L44" s="11" t="str">
        <f t="shared" si="3"/>
        <v/>
      </c>
      <c r="M44" s="12" t="s">
        <v>58</v>
      </c>
      <c r="N44" s="13"/>
      <c r="O44" s="11">
        <f t="shared" si="4"/>
        <v>0</v>
      </c>
      <c r="P44" s="12"/>
      <c r="Q44" s="13">
        <v>0.05</v>
      </c>
      <c r="R44" s="11" t="str">
        <f t="shared" si="5"/>
        <v>Commision</v>
      </c>
      <c r="S44" s="12">
        <v>0.1</v>
      </c>
      <c r="T44" s="13">
        <v>0.04</v>
      </c>
      <c r="U44" s="11" t="str">
        <f t="shared" si="6"/>
        <v/>
      </c>
      <c r="V44" s="12" t="s">
        <v>58</v>
      </c>
      <c r="W44" s="13" t="s">
        <v>58</v>
      </c>
      <c r="X44" s="11" t="str">
        <f t="shared" si="7"/>
        <v/>
      </c>
      <c r="Y44" s="12"/>
      <c r="Z44" s="13"/>
      <c r="AA44" s="11" t="str">
        <f t="shared" si="8"/>
        <v/>
      </c>
      <c r="AB44" s="12" t="s">
        <v>58</v>
      </c>
      <c r="AC44" s="13" t="s">
        <v>58</v>
      </c>
      <c r="AD44" s="11" t="str">
        <f t="shared" si="9"/>
        <v/>
      </c>
      <c r="AE44" s="12"/>
      <c r="AF44" s="13"/>
      <c r="AG44" s="11" t="str">
        <f t="shared" si="10"/>
        <v/>
      </c>
      <c r="AH44" s="12"/>
      <c r="AI44" s="13"/>
      <c r="AJ44" s="11" t="str">
        <f t="shared" si="11"/>
        <v/>
      </c>
      <c r="AK44" s="12" t="s">
        <v>58</v>
      </c>
      <c r="AL44" s="13" t="s">
        <v>58</v>
      </c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</row>
    <row r="45" spans="1:63" x14ac:dyDescent="0.25">
      <c r="A45" t="s">
        <v>85</v>
      </c>
      <c r="B45" t="s">
        <v>57</v>
      </c>
      <c r="C45" s="11">
        <f t="shared" si="0"/>
        <v>1.502970297029703</v>
      </c>
      <c r="D45" s="12">
        <v>0.45544554455445546</v>
      </c>
      <c r="E45" s="13">
        <v>0.30303030303030304</v>
      </c>
      <c r="F45" s="11">
        <f t="shared" si="1"/>
        <v>0.81683168316831689</v>
      </c>
      <c r="G45" s="12">
        <v>0.19801980198019803</v>
      </c>
      <c r="H45" s="13">
        <v>0.24242424242424243</v>
      </c>
      <c r="I45" s="11">
        <f t="shared" si="2"/>
        <v>0.60076652826572974</v>
      </c>
      <c r="J45" s="12">
        <v>0.18811881188118812</v>
      </c>
      <c r="K45" s="13">
        <v>0.31313131313131315</v>
      </c>
      <c r="L45" s="11" t="str">
        <f t="shared" si="3"/>
        <v/>
      </c>
      <c r="M45" s="12" t="s">
        <v>58</v>
      </c>
      <c r="N45" s="13"/>
      <c r="O45" s="11" t="str">
        <f t="shared" si="4"/>
        <v>Commision</v>
      </c>
      <c r="P45" s="12">
        <v>8.9108910891089105E-2</v>
      </c>
      <c r="Q45" s="13">
        <v>3.0303030303030304E-2</v>
      </c>
      <c r="R45" s="11">
        <f t="shared" si="5"/>
        <v>0.98019801980198029</v>
      </c>
      <c r="S45" s="12">
        <v>6.9306930693069313E-2</v>
      </c>
      <c r="T45" s="13">
        <v>7.0707070707070704E-2</v>
      </c>
      <c r="U45" s="11" t="str">
        <f t="shared" si="6"/>
        <v/>
      </c>
      <c r="V45" s="12" t="s">
        <v>58</v>
      </c>
      <c r="W45" s="13" t="s">
        <v>58</v>
      </c>
      <c r="X45" s="11" t="str">
        <f t="shared" si="7"/>
        <v/>
      </c>
      <c r="Y45" s="12"/>
      <c r="Z45" s="13"/>
      <c r="AA45" s="11" t="str">
        <f t="shared" si="8"/>
        <v/>
      </c>
      <c r="AB45" s="12" t="s">
        <v>58</v>
      </c>
      <c r="AC45" s="13" t="s">
        <v>58</v>
      </c>
      <c r="AD45" s="11" t="str">
        <f t="shared" si="9"/>
        <v/>
      </c>
      <c r="AE45" s="12"/>
      <c r="AF45" s="13"/>
      <c r="AG45" s="11" t="str">
        <f t="shared" si="10"/>
        <v/>
      </c>
      <c r="AH45" s="12"/>
      <c r="AI45" s="13"/>
      <c r="AJ45" s="11" t="str">
        <f t="shared" si="11"/>
        <v/>
      </c>
      <c r="AK45" s="12" t="s">
        <v>58</v>
      </c>
      <c r="AL45" s="13" t="s">
        <v>58</v>
      </c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</row>
    <row r="46" spans="1:63" x14ac:dyDescent="0.25">
      <c r="A46" t="s">
        <v>86</v>
      </c>
      <c r="B46" t="s">
        <v>79</v>
      </c>
      <c r="C46" s="11" t="str">
        <f t="shared" si="0"/>
        <v/>
      </c>
      <c r="D46" s="12" t="s">
        <v>58</v>
      </c>
      <c r="E46" s="13" t="s">
        <v>58</v>
      </c>
      <c r="F46" s="11" t="str">
        <f t="shared" si="1"/>
        <v/>
      </c>
      <c r="G46" s="12"/>
      <c r="H46" s="13"/>
      <c r="I46" s="11" t="str">
        <f t="shared" si="2"/>
        <v/>
      </c>
      <c r="J46" s="12"/>
      <c r="K46" s="13"/>
      <c r="L46" s="11" t="str">
        <f t="shared" si="3"/>
        <v/>
      </c>
      <c r="M46" s="12" t="s">
        <v>58</v>
      </c>
      <c r="N46" s="13"/>
      <c r="O46" s="15" t="str">
        <f t="shared" ref="O46" si="23">IF(AND(Q46&lt;$A$2,P46&gt;$A$1),"Commision",IF(AND(Q46&gt;$A$1,P46&lt;$A$2),"Omission",IF(AND(P46&lt;$A$1,Q46&lt;$A$2),"",IFERROR(P46/Q46,""))))</f>
        <v>Commision</v>
      </c>
      <c r="P46" s="12">
        <v>0.42995700429957001</v>
      </c>
      <c r="Q46" s="13"/>
      <c r="R46" s="11" t="str">
        <f t="shared" si="5"/>
        <v/>
      </c>
      <c r="S46" s="12"/>
      <c r="T46" s="13"/>
      <c r="U46" s="11" t="str">
        <f t="shared" si="6"/>
        <v/>
      </c>
      <c r="V46" s="12" t="s">
        <v>58</v>
      </c>
      <c r="W46" s="13" t="s">
        <v>58</v>
      </c>
      <c r="X46" s="11" t="str">
        <f t="shared" si="7"/>
        <v/>
      </c>
      <c r="Y46" s="12"/>
      <c r="Z46" s="13"/>
      <c r="AA46" s="11" t="str">
        <f t="shared" si="8"/>
        <v/>
      </c>
      <c r="AB46" s="12" t="s">
        <v>58</v>
      </c>
      <c r="AC46" s="13" t="s">
        <v>58</v>
      </c>
      <c r="AD46" s="11" t="str">
        <f t="shared" si="9"/>
        <v/>
      </c>
      <c r="AE46" s="12"/>
      <c r="AF46" s="13"/>
      <c r="AG46" s="11">
        <f t="shared" si="10"/>
        <v>0.23074615615361538</v>
      </c>
      <c r="AH46" s="12">
        <v>0.14998500149985</v>
      </c>
      <c r="AI46" s="13">
        <v>0.65</v>
      </c>
      <c r="AJ46" s="11">
        <f t="shared" si="11"/>
        <v>1.1998800119988</v>
      </c>
      <c r="AK46" s="12">
        <v>0.41995800419958002</v>
      </c>
      <c r="AL46" s="13">
        <v>0.35</v>
      </c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</row>
    <row r="47" spans="1:63" x14ac:dyDescent="0.25">
      <c r="A47" t="s">
        <v>87</v>
      </c>
      <c r="B47" t="s">
        <v>60</v>
      </c>
      <c r="C47" s="11">
        <f t="shared" si="0"/>
        <v>1.1962499999999998</v>
      </c>
      <c r="D47" s="12">
        <v>0.57999999999999996</v>
      </c>
      <c r="E47" s="13">
        <v>0.48484848484848492</v>
      </c>
      <c r="F47" s="11" t="str">
        <f t="shared" si="1"/>
        <v>Omission</v>
      </c>
      <c r="G47" s="12"/>
      <c r="H47" s="13">
        <v>0.10101010101010102</v>
      </c>
      <c r="I47" s="11" t="str">
        <f t="shared" si="2"/>
        <v>Omission</v>
      </c>
      <c r="J47" s="12"/>
      <c r="K47" s="13">
        <v>6.0606060606060615E-2</v>
      </c>
      <c r="L47" s="11">
        <f t="shared" si="3"/>
        <v>0.76153846153846139</v>
      </c>
      <c r="M47" s="12">
        <v>0.1</v>
      </c>
      <c r="N47" s="13">
        <v>0.13131313131313135</v>
      </c>
      <c r="O47" s="11">
        <f t="shared" si="4"/>
        <v>1.5085714285714285</v>
      </c>
      <c r="P47" s="12">
        <v>0.32</v>
      </c>
      <c r="Q47" s="13">
        <v>0.21212121212121215</v>
      </c>
      <c r="R47" s="11" t="str">
        <f t="shared" si="5"/>
        <v/>
      </c>
      <c r="S47" s="12"/>
      <c r="T47" s="13"/>
      <c r="U47" s="11" t="str">
        <f t="shared" si="6"/>
        <v/>
      </c>
      <c r="V47" s="12" t="s">
        <v>58</v>
      </c>
      <c r="W47" s="13" t="s">
        <v>58</v>
      </c>
      <c r="X47" s="11" t="str">
        <f t="shared" si="7"/>
        <v/>
      </c>
      <c r="Y47" s="12"/>
      <c r="Z47" s="13"/>
      <c r="AA47" s="11" t="str">
        <f t="shared" si="8"/>
        <v/>
      </c>
      <c r="AB47" s="12" t="s">
        <v>58</v>
      </c>
      <c r="AC47" s="13">
        <v>1.0101010101010104E-2</v>
      </c>
      <c r="AD47" s="11" t="str">
        <f t="shared" si="9"/>
        <v/>
      </c>
      <c r="AE47" s="12"/>
      <c r="AF47" s="13"/>
      <c r="AG47" s="11" t="str">
        <f t="shared" si="10"/>
        <v/>
      </c>
      <c r="AH47" s="12"/>
      <c r="AI47" s="13"/>
      <c r="AJ47" s="11" t="str">
        <f t="shared" si="11"/>
        <v/>
      </c>
      <c r="AK47" s="12" t="s">
        <v>58</v>
      </c>
      <c r="AL47" s="13" t="s">
        <v>58</v>
      </c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</row>
    <row r="48" spans="1:63" x14ac:dyDescent="0.25">
      <c r="A48" t="s">
        <v>88</v>
      </c>
      <c r="B48" t="s">
        <v>60</v>
      </c>
      <c r="C48" s="11">
        <f t="shared" si="0"/>
        <v>1.288</v>
      </c>
      <c r="D48" s="12">
        <v>0.46</v>
      </c>
      <c r="E48" s="13">
        <v>0.35714285714285715</v>
      </c>
      <c r="F48" s="11">
        <f t="shared" si="1"/>
        <v>1.1380645161290321</v>
      </c>
      <c r="G48" s="12">
        <v>0.36</v>
      </c>
      <c r="H48" s="13">
        <v>0.31632653061224492</v>
      </c>
      <c r="I48" s="11" t="str">
        <f t="shared" si="2"/>
        <v>Omission</v>
      </c>
      <c r="J48" s="12"/>
      <c r="K48" s="13">
        <v>5.1020408163265307E-2</v>
      </c>
      <c r="L48" s="11" t="str">
        <f t="shared" si="3"/>
        <v/>
      </c>
      <c r="M48" s="12"/>
      <c r="N48" s="13"/>
      <c r="O48" s="11">
        <f t="shared" si="4"/>
        <v>0.88666666666666671</v>
      </c>
      <c r="P48" s="12">
        <v>0.19</v>
      </c>
      <c r="Q48" s="13">
        <v>0.21428571428571427</v>
      </c>
      <c r="R48" s="11" t="str">
        <f t="shared" si="5"/>
        <v>Omission</v>
      </c>
      <c r="S48" s="12"/>
      <c r="T48" s="13">
        <v>6.1224489795918366E-2</v>
      </c>
      <c r="U48" s="11" t="str">
        <f t="shared" si="6"/>
        <v/>
      </c>
      <c r="V48" s="12" t="s">
        <v>58</v>
      </c>
      <c r="W48" s="13" t="s">
        <v>58</v>
      </c>
      <c r="X48" s="11" t="str">
        <f t="shared" si="7"/>
        <v/>
      </c>
      <c r="Y48" s="12"/>
      <c r="Z48" s="13"/>
      <c r="AA48" s="11" t="str">
        <f t="shared" si="8"/>
        <v/>
      </c>
      <c r="AB48" s="12" t="s">
        <v>58</v>
      </c>
      <c r="AC48" s="13" t="s">
        <v>58</v>
      </c>
      <c r="AD48" s="11" t="str">
        <f t="shared" si="9"/>
        <v/>
      </c>
      <c r="AE48" s="12"/>
      <c r="AF48" s="13"/>
      <c r="AG48" s="11" t="str">
        <f t="shared" si="10"/>
        <v/>
      </c>
      <c r="AH48" s="12"/>
      <c r="AI48" s="13"/>
      <c r="AJ48" s="11" t="str">
        <f t="shared" si="11"/>
        <v/>
      </c>
      <c r="AK48" s="12" t="s">
        <v>58</v>
      </c>
      <c r="AL48" s="13" t="s">
        <v>58</v>
      </c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</row>
    <row r="49" spans="1:63" x14ac:dyDescent="0.25">
      <c r="A49" t="s">
        <v>89</v>
      </c>
      <c r="B49" t="s">
        <v>71</v>
      </c>
      <c r="C49" s="11">
        <f t="shared" si="0"/>
        <v>1.9444444444444444</v>
      </c>
      <c r="D49" s="12">
        <v>0.35</v>
      </c>
      <c r="E49" s="13">
        <v>0.18</v>
      </c>
      <c r="F49" s="11" t="str">
        <f t="shared" si="1"/>
        <v>Omission</v>
      </c>
      <c r="G49" s="12"/>
      <c r="H49" s="13">
        <v>0.1</v>
      </c>
      <c r="I49" s="11">
        <f t="shared" si="2"/>
        <v>1.3043478260869563</v>
      </c>
      <c r="J49" s="12">
        <v>0.3</v>
      </c>
      <c r="K49" s="13">
        <v>0.23</v>
      </c>
      <c r="L49" s="11" t="str">
        <f t="shared" si="3"/>
        <v/>
      </c>
      <c r="M49" s="12" t="s">
        <v>58</v>
      </c>
      <c r="N49" s="13" t="s">
        <v>58</v>
      </c>
      <c r="O49" s="11" t="str">
        <f t="shared" si="4"/>
        <v>Omission</v>
      </c>
      <c r="P49" s="12"/>
      <c r="Q49" s="13">
        <v>0.09</v>
      </c>
      <c r="R49" s="11" t="str">
        <f t="shared" si="5"/>
        <v/>
      </c>
      <c r="S49" s="12"/>
      <c r="T49" s="13">
        <v>0.01</v>
      </c>
      <c r="U49" s="11" t="str">
        <f t="shared" si="6"/>
        <v/>
      </c>
      <c r="V49" s="12" t="s">
        <v>58</v>
      </c>
      <c r="W49" s="13" t="s">
        <v>58</v>
      </c>
      <c r="X49" s="11">
        <f t="shared" si="7"/>
        <v>0.89743589743589736</v>
      </c>
      <c r="Y49" s="12">
        <v>0.35</v>
      </c>
      <c r="Z49" s="13">
        <v>0.39</v>
      </c>
      <c r="AA49" s="11" t="str">
        <f t="shared" si="8"/>
        <v/>
      </c>
      <c r="AB49" s="12" t="s">
        <v>58</v>
      </c>
      <c r="AC49" s="13" t="s">
        <v>58</v>
      </c>
      <c r="AD49" s="11" t="str">
        <f t="shared" si="9"/>
        <v/>
      </c>
      <c r="AE49" s="12"/>
      <c r="AF49" s="13"/>
      <c r="AG49" s="11" t="str">
        <f t="shared" si="10"/>
        <v/>
      </c>
      <c r="AH49" s="12"/>
      <c r="AI49" s="13"/>
      <c r="AJ49" s="11" t="str">
        <f t="shared" si="11"/>
        <v/>
      </c>
      <c r="AK49" s="12" t="s">
        <v>58</v>
      </c>
      <c r="AL49" s="13" t="s">
        <v>58</v>
      </c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</row>
    <row r="50" spans="1:63" x14ac:dyDescent="0.25">
      <c r="A50" t="s">
        <v>90</v>
      </c>
      <c r="B50" t="s">
        <v>91</v>
      </c>
      <c r="C50" s="16">
        <f t="shared" si="0"/>
        <v>1.9220696263174706</v>
      </c>
      <c r="D50" s="17">
        <v>0.59405940594059403</v>
      </c>
      <c r="E50" s="18">
        <v>0.30907278165503488</v>
      </c>
      <c r="F50" s="16" t="str">
        <f t="shared" si="1"/>
        <v/>
      </c>
      <c r="G50" s="17"/>
      <c r="H50" s="18">
        <v>2.4925224327018942E-2</v>
      </c>
      <c r="I50" s="16">
        <f t="shared" si="2"/>
        <v>0.554950495049505</v>
      </c>
      <c r="J50" s="17">
        <v>0.18811881188118812</v>
      </c>
      <c r="K50" s="18">
        <v>0.33898305084745761</v>
      </c>
      <c r="L50" s="16" t="str">
        <f t="shared" si="3"/>
        <v/>
      </c>
      <c r="M50" s="17" t="s">
        <v>58</v>
      </c>
      <c r="N50" s="18">
        <v>5.4835493519441669E-2</v>
      </c>
      <c r="O50" s="16" t="str">
        <f t="shared" si="4"/>
        <v/>
      </c>
      <c r="P50" s="17"/>
      <c r="Q50" s="18"/>
      <c r="R50" s="16" t="str">
        <f t="shared" si="5"/>
        <v/>
      </c>
      <c r="S50" s="17"/>
      <c r="T50" s="18">
        <v>1.4955134596211365E-2</v>
      </c>
      <c r="U50" s="16" t="str">
        <f t="shared" si="6"/>
        <v/>
      </c>
      <c r="V50" s="17" t="s">
        <v>58</v>
      </c>
      <c r="W50" s="18">
        <v>0.19940179461615154</v>
      </c>
      <c r="X50" s="19" t="str">
        <f t="shared" ref="X50" si="24">IF(AND(Z50&lt;$A$2,Y50&gt;$A$1),"Commision",IF(AND(Z50&gt;$A$1,Y50&lt;$A$2),"Omission",IF(AND(Y50&lt;$A$1,Z50&lt;$A$2),"",IFERROR(Y50/Z50,""))))</f>
        <v>Commision</v>
      </c>
      <c r="Y50" s="17">
        <v>0.21782178217821782</v>
      </c>
      <c r="Z50" s="18">
        <v>2.991026919242273E-2</v>
      </c>
      <c r="AA50" s="16" t="str">
        <f t="shared" si="8"/>
        <v/>
      </c>
      <c r="AB50" s="17" t="s">
        <v>58</v>
      </c>
      <c r="AC50" s="18">
        <v>1.7946161515453637E-2</v>
      </c>
      <c r="AD50" s="16" t="str">
        <f t="shared" si="9"/>
        <v/>
      </c>
      <c r="AE50" s="17"/>
      <c r="AF50" s="18"/>
      <c r="AG50" s="16" t="str">
        <f t="shared" si="10"/>
        <v/>
      </c>
      <c r="AH50" s="17"/>
      <c r="AI50" s="18"/>
      <c r="AJ50" s="16" t="str">
        <f t="shared" si="11"/>
        <v/>
      </c>
      <c r="AK50" s="17" t="s">
        <v>58</v>
      </c>
      <c r="AL50" s="18" t="s">
        <v>58</v>
      </c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</row>
  </sheetData>
  <conditionalFormatting sqref="AA5:AA50">
    <cfRule type="cellIs" dxfId="143" priority="32" operator="equal">
      <formula>"Omission"</formula>
    </cfRule>
  </conditionalFormatting>
  <conditionalFormatting sqref="AA5:AA50">
    <cfRule type="cellIs" dxfId="142" priority="27" operator="between">
      <formula>0.001</formula>
      <formula>0.1</formula>
    </cfRule>
    <cfRule type="cellIs" dxfId="141" priority="28" operator="between">
      <formula>10</formula>
      <formula>10000</formula>
    </cfRule>
    <cfRule type="cellIs" dxfId="140" priority="29" operator="between">
      <formula>2</formula>
      <formula>10</formula>
    </cfRule>
    <cfRule type="cellIs" dxfId="139" priority="30" operator="between">
      <formula>0.1</formula>
      <formula>0.5</formula>
    </cfRule>
    <cfRule type="cellIs" dxfId="138" priority="31" operator="between">
      <formula>0.5</formula>
      <formula>2</formula>
    </cfRule>
  </conditionalFormatting>
  <conditionalFormatting sqref="AA5:AA50">
    <cfRule type="cellIs" dxfId="137" priority="26" operator="equal">
      <formula>"Commision"</formula>
    </cfRule>
  </conditionalFormatting>
  <conditionalFormatting sqref="AA5:AA50">
    <cfRule type="cellIs" dxfId="136" priority="25" operator="equal">
      <formula>0</formula>
    </cfRule>
  </conditionalFormatting>
  <conditionalFormatting sqref="AG5:AG50">
    <cfRule type="cellIs" dxfId="135" priority="24" operator="equal">
      <formula>"Omission"</formula>
    </cfRule>
  </conditionalFormatting>
  <conditionalFormatting sqref="AG5:AG50">
    <cfRule type="cellIs" dxfId="134" priority="19" operator="between">
      <formula>0.001</formula>
      <formula>0.1</formula>
    </cfRule>
    <cfRule type="cellIs" dxfId="133" priority="20" operator="between">
      <formula>10</formula>
      <formula>10000</formula>
    </cfRule>
    <cfRule type="cellIs" dxfId="132" priority="21" operator="between">
      <formula>2</formula>
      <formula>10</formula>
    </cfRule>
    <cfRule type="cellIs" dxfId="131" priority="22" operator="between">
      <formula>0.1</formula>
      <formula>0.5</formula>
    </cfRule>
    <cfRule type="cellIs" dxfId="130" priority="23" operator="between">
      <formula>0.5</formula>
      <formula>2</formula>
    </cfRule>
  </conditionalFormatting>
  <conditionalFormatting sqref="AG5:AG50">
    <cfRule type="cellIs" dxfId="129" priority="18" operator="equal">
      <formula>"Commision"</formula>
    </cfRule>
  </conditionalFormatting>
  <conditionalFormatting sqref="AG5:AG50">
    <cfRule type="cellIs" dxfId="128" priority="17" operator="equal">
      <formula>0</formula>
    </cfRule>
  </conditionalFormatting>
  <conditionalFormatting sqref="C5:C50">
    <cfRule type="cellIs" dxfId="127" priority="104" operator="equal">
      <formula>"Omission"</formula>
    </cfRule>
  </conditionalFormatting>
  <conditionalFormatting sqref="C5:C50">
    <cfRule type="cellIs" dxfId="126" priority="99" operator="between">
      <formula>0.001</formula>
      <formula>0.1</formula>
    </cfRule>
    <cfRule type="cellIs" dxfId="125" priority="100" operator="between">
      <formula>10</formula>
      <formula>10000</formula>
    </cfRule>
    <cfRule type="cellIs" dxfId="124" priority="101" operator="between">
      <formula>2</formula>
      <formula>10</formula>
    </cfRule>
    <cfRule type="cellIs" dxfId="123" priority="102" operator="between">
      <formula>0.1</formula>
      <formula>0.5</formula>
    </cfRule>
    <cfRule type="cellIs" dxfId="122" priority="103" operator="between">
      <formula>0.5</formula>
      <formula>2</formula>
    </cfRule>
  </conditionalFormatting>
  <conditionalFormatting sqref="C5:C50">
    <cfRule type="cellIs" dxfId="121" priority="98" operator="equal">
      <formula>"Commision"</formula>
    </cfRule>
  </conditionalFormatting>
  <conditionalFormatting sqref="C5:C50">
    <cfRule type="cellIs" dxfId="120" priority="97" operator="equal">
      <formula>0</formula>
    </cfRule>
  </conditionalFormatting>
  <conditionalFormatting sqref="L5:L16 L33:L50 L18:L30">
    <cfRule type="cellIs" dxfId="119" priority="72" operator="equal">
      <formula>"Omission"</formula>
    </cfRule>
  </conditionalFormatting>
  <conditionalFormatting sqref="L5:L16 L33:L50 L18:L30">
    <cfRule type="cellIs" dxfId="118" priority="67" operator="between">
      <formula>0.001</formula>
      <formula>0.1</formula>
    </cfRule>
    <cfRule type="cellIs" dxfId="117" priority="68" operator="between">
      <formula>10</formula>
      <formula>10000</formula>
    </cfRule>
    <cfRule type="cellIs" dxfId="116" priority="69" operator="between">
      <formula>2</formula>
      <formula>10</formula>
    </cfRule>
    <cfRule type="cellIs" dxfId="115" priority="70" operator="between">
      <formula>0.1</formula>
      <formula>0.5</formula>
    </cfRule>
    <cfRule type="cellIs" dxfId="114" priority="71" operator="between">
      <formula>0.5</formula>
      <formula>2</formula>
    </cfRule>
  </conditionalFormatting>
  <conditionalFormatting sqref="L5:L16 L33:L50 L18:L30">
    <cfRule type="cellIs" dxfId="113" priority="66" operator="equal">
      <formula>"Commision"</formula>
    </cfRule>
  </conditionalFormatting>
  <conditionalFormatting sqref="L5:L16 L33:L50 L18:L30">
    <cfRule type="cellIs" dxfId="112" priority="65" operator="equal">
      <formula>0</formula>
    </cfRule>
  </conditionalFormatting>
  <conditionalFormatting sqref="F5:F19 F21:F50">
    <cfRule type="cellIs" dxfId="111" priority="96" operator="equal">
      <formula>"Omission"</formula>
    </cfRule>
  </conditionalFormatting>
  <conditionalFormatting sqref="F5:F19 F21:F50">
    <cfRule type="cellIs" dxfId="110" priority="91" operator="between">
      <formula>0.001</formula>
      <formula>0.1</formula>
    </cfRule>
    <cfRule type="cellIs" dxfId="109" priority="92" operator="between">
      <formula>10</formula>
      <formula>10000</formula>
    </cfRule>
    <cfRule type="cellIs" dxfId="108" priority="93" operator="between">
      <formula>2</formula>
      <formula>10</formula>
    </cfRule>
    <cfRule type="cellIs" dxfId="107" priority="94" operator="between">
      <formula>0.1</formula>
      <formula>0.5</formula>
    </cfRule>
    <cfRule type="cellIs" dxfId="106" priority="95" operator="between">
      <formula>0.5</formula>
      <formula>2</formula>
    </cfRule>
  </conditionalFormatting>
  <conditionalFormatting sqref="F5:F19 F21:F50">
    <cfRule type="cellIs" dxfId="105" priority="90" operator="equal">
      <formula>"Commision"</formula>
    </cfRule>
  </conditionalFormatting>
  <conditionalFormatting sqref="F5:F19 F21:F50">
    <cfRule type="cellIs" dxfId="104" priority="89" operator="equal">
      <formula>0</formula>
    </cfRule>
  </conditionalFormatting>
  <conditionalFormatting sqref="I5:I11 I13:I28 I30:I32 I41:I50 I34:I39">
    <cfRule type="cellIs" dxfId="103" priority="88" operator="equal">
      <formula>"Omission"</formula>
    </cfRule>
  </conditionalFormatting>
  <conditionalFormatting sqref="I5:I11 I13:I28 I30:I32 I41:I50 I34:I39">
    <cfRule type="cellIs" dxfId="102" priority="83" operator="between">
      <formula>0.001</formula>
      <formula>0.1</formula>
    </cfRule>
    <cfRule type="cellIs" dxfId="101" priority="84" operator="between">
      <formula>10</formula>
      <formula>10000</formula>
    </cfRule>
    <cfRule type="cellIs" dxfId="100" priority="85" operator="between">
      <formula>2</formula>
      <formula>10</formula>
    </cfRule>
    <cfRule type="cellIs" dxfId="99" priority="86" operator="between">
      <formula>0.1</formula>
      <formula>0.5</formula>
    </cfRule>
    <cfRule type="cellIs" dxfId="98" priority="87" operator="between">
      <formula>0.5</formula>
      <formula>2</formula>
    </cfRule>
  </conditionalFormatting>
  <conditionalFormatting sqref="I5:I11 I13:I28 I30:I32 I41:I50 I34:I39">
    <cfRule type="cellIs" dxfId="97" priority="82" operator="equal">
      <formula>"Commision"</formula>
    </cfRule>
  </conditionalFormatting>
  <conditionalFormatting sqref="I5:I11 I13:I28 I30:I32 I41:I50 I34:I39">
    <cfRule type="cellIs" dxfId="96" priority="81" operator="equal">
      <formula>0</formula>
    </cfRule>
  </conditionalFormatting>
  <conditionalFormatting sqref="AD5:AD50">
    <cfRule type="cellIs" dxfId="95" priority="80" operator="equal">
      <formula>"Omission"</formula>
    </cfRule>
  </conditionalFormatting>
  <conditionalFormatting sqref="AD5:AD50">
    <cfRule type="cellIs" dxfId="94" priority="75" operator="between">
      <formula>0.001</formula>
      <formula>0.1</formula>
    </cfRule>
    <cfRule type="cellIs" dxfId="93" priority="76" operator="between">
      <formula>10</formula>
      <formula>10000</formula>
    </cfRule>
    <cfRule type="cellIs" dxfId="92" priority="77" operator="between">
      <formula>2</formula>
      <formula>10</formula>
    </cfRule>
    <cfRule type="cellIs" dxfId="91" priority="78" operator="between">
      <formula>0.1</formula>
      <formula>0.5</formula>
    </cfRule>
    <cfRule type="cellIs" dxfId="90" priority="79" operator="between">
      <formula>0.5</formula>
      <formula>2</formula>
    </cfRule>
  </conditionalFormatting>
  <conditionalFormatting sqref="AD5:AD50">
    <cfRule type="cellIs" dxfId="89" priority="74" operator="equal">
      <formula>"Commision"</formula>
    </cfRule>
  </conditionalFormatting>
  <conditionalFormatting sqref="AD5:AD50">
    <cfRule type="cellIs" dxfId="88" priority="73" operator="equal">
      <formula>0</formula>
    </cfRule>
  </conditionalFormatting>
  <conditionalFormatting sqref="O5:O45 O47:O50">
    <cfRule type="cellIs" dxfId="87" priority="64" operator="equal">
      <formula>"Omission"</formula>
    </cfRule>
  </conditionalFormatting>
  <conditionalFormatting sqref="O5:O45 O47:O50">
    <cfRule type="cellIs" dxfId="86" priority="59" operator="between">
      <formula>0.001</formula>
      <formula>0.1</formula>
    </cfRule>
    <cfRule type="cellIs" dxfId="85" priority="60" operator="between">
      <formula>10</formula>
      <formula>10000</formula>
    </cfRule>
    <cfRule type="cellIs" dxfId="84" priority="61" operator="between">
      <formula>2</formula>
      <formula>10</formula>
    </cfRule>
    <cfRule type="cellIs" dxfId="83" priority="62" operator="between">
      <formula>0.1</formula>
      <formula>0.5</formula>
    </cfRule>
    <cfRule type="cellIs" dxfId="82" priority="63" operator="between">
      <formula>0.5</formula>
      <formula>2</formula>
    </cfRule>
  </conditionalFormatting>
  <conditionalFormatting sqref="O5:O45 O47:O50">
    <cfRule type="cellIs" dxfId="81" priority="58" operator="equal">
      <formula>"Commision"</formula>
    </cfRule>
  </conditionalFormatting>
  <conditionalFormatting sqref="O5:O45 O47:O50">
    <cfRule type="cellIs" dxfId="80" priority="57" operator="equal">
      <formula>0</formula>
    </cfRule>
  </conditionalFormatting>
  <conditionalFormatting sqref="R5:R50">
    <cfRule type="cellIs" dxfId="79" priority="56" operator="equal">
      <formula>"Omission"</formula>
    </cfRule>
  </conditionalFormatting>
  <conditionalFormatting sqref="R5:R50">
    <cfRule type="cellIs" dxfId="78" priority="51" operator="between">
      <formula>0.001</formula>
      <formula>0.1</formula>
    </cfRule>
    <cfRule type="cellIs" dxfId="77" priority="52" operator="between">
      <formula>10</formula>
      <formula>10000</formula>
    </cfRule>
    <cfRule type="cellIs" dxfId="76" priority="53" operator="between">
      <formula>2</formula>
      <formula>10</formula>
    </cfRule>
    <cfRule type="cellIs" dxfId="75" priority="54" operator="between">
      <formula>0.1</formula>
      <formula>0.5</formula>
    </cfRule>
    <cfRule type="cellIs" dxfId="74" priority="55" operator="between">
      <formula>0.5</formula>
      <formula>2</formula>
    </cfRule>
  </conditionalFormatting>
  <conditionalFormatting sqref="R5:R50">
    <cfRule type="cellIs" dxfId="73" priority="50" operator="equal">
      <formula>"Commision"</formula>
    </cfRule>
  </conditionalFormatting>
  <conditionalFormatting sqref="R5:R50">
    <cfRule type="cellIs" dxfId="72" priority="49" operator="equal">
      <formula>0</formula>
    </cfRule>
  </conditionalFormatting>
  <conditionalFormatting sqref="U5:U11 U13 U15 U17:U50">
    <cfRule type="cellIs" dxfId="71" priority="48" operator="equal">
      <formula>"Omission"</formula>
    </cfRule>
  </conditionalFormatting>
  <conditionalFormatting sqref="U5:U11 U13 U15 U17:U50">
    <cfRule type="cellIs" dxfId="70" priority="43" operator="between">
      <formula>0.001</formula>
      <formula>0.1</formula>
    </cfRule>
    <cfRule type="cellIs" dxfId="69" priority="44" operator="between">
      <formula>10</formula>
      <formula>10000</formula>
    </cfRule>
    <cfRule type="cellIs" dxfId="68" priority="45" operator="between">
      <formula>2</formula>
      <formula>10</formula>
    </cfRule>
    <cfRule type="cellIs" dxfId="67" priority="46" operator="between">
      <formula>0.1</formula>
      <formula>0.5</formula>
    </cfRule>
    <cfRule type="cellIs" dxfId="66" priority="47" operator="between">
      <formula>0.5</formula>
      <formula>2</formula>
    </cfRule>
  </conditionalFormatting>
  <conditionalFormatting sqref="U5:U11 U13 U15 U17:U50">
    <cfRule type="cellIs" dxfId="65" priority="42" operator="equal">
      <formula>"Commision"</formula>
    </cfRule>
  </conditionalFormatting>
  <conditionalFormatting sqref="U5:U11 U13 U15 U17:U50">
    <cfRule type="cellIs" dxfId="64" priority="41" operator="equal">
      <formula>0</formula>
    </cfRule>
  </conditionalFormatting>
  <conditionalFormatting sqref="X5:X15 X17:X49">
    <cfRule type="cellIs" dxfId="63" priority="40" operator="equal">
      <formula>"Omission"</formula>
    </cfRule>
  </conditionalFormatting>
  <conditionalFormatting sqref="X5:X15 X17:X49">
    <cfRule type="cellIs" dxfId="62" priority="35" operator="between">
      <formula>0.001</formula>
      <formula>0.1</formula>
    </cfRule>
    <cfRule type="cellIs" dxfId="61" priority="36" operator="between">
      <formula>10</formula>
      <formula>10000</formula>
    </cfRule>
    <cfRule type="cellIs" dxfId="60" priority="37" operator="between">
      <formula>2</formula>
      <formula>10</formula>
    </cfRule>
    <cfRule type="cellIs" dxfId="59" priority="38" operator="between">
      <formula>0.1</formula>
      <formula>0.5</formula>
    </cfRule>
    <cfRule type="cellIs" dxfId="58" priority="39" operator="between">
      <formula>0.5</formula>
      <formula>2</formula>
    </cfRule>
  </conditionalFormatting>
  <conditionalFormatting sqref="X5:X15 X17:X49">
    <cfRule type="cellIs" dxfId="57" priority="34" operator="equal">
      <formula>"Commision"</formula>
    </cfRule>
  </conditionalFormatting>
  <conditionalFormatting sqref="X5:X15 X17:X49">
    <cfRule type="cellIs" dxfId="56" priority="33" operator="equal">
      <formula>0</formula>
    </cfRule>
  </conditionalFormatting>
  <conditionalFormatting sqref="AJ5:AJ50">
    <cfRule type="cellIs" dxfId="55" priority="16" operator="equal">
      <formula>"Omission"</formula>
    </cfRule>
  </conditionalFormatting>
  <conditionalFormatting sqref="AJ5:AJ50">
    <cfRule type="cellIs" dxfId="54" priority="11" operator="between">
      <formula>0.001</formula>
      <formula>0.1</formula>
    </cfRule>
    <cfRule type="cellIs" dxfId="53" priority="12" operator="between">
      <formula>10</formula>
      <formula>10000</formula>
    </cfRule>
    <cfRule type="cellIs" dxfId="52" priority="13" operator="between">
      <formula>2</formula>
      <formula>10</formula>
    </cfRule>
    <cfRule type="cellIs" dxfId="51" priority="14" operator="between">
      <formula>0.1</formula>
      <formula>0.5</formula>
    </cfRule>
    <cfRule type="cellIs" dxfId="50" priority="15" operator="between">
      <formula>0.5</formula>
      <formula>2</formula>
    </cfRule>
  </conditionalFormatting>
  <conditionalFormatting sqref="AJ5:AJ50">
    <cfRule type="cellIs" dxfId="49" priority="10" operator="equal">
      <formula>"Commision"</formula>
    </cfRule>
  </conditionalFormatting>
  <conditionalFormatting sqref="AJ5:AJ50">
    <cfRule type="cellIs" dxfId="48" priority="9" operator="equal">
      <formula>0</formula>
    </cfRule>
  </conditionalFormatting>
  <conditionalFormatting sqref="L31">
    <cfRule type="cellIs" dxfId="47" priority="8" operator="equal">
      <formula>"Omission"</formula>
    </cfRule>
  </conditionalFormatting>
  <conditionalFormatting sqref="L31">
    <cfRule type="cellIs" dxfId="46" priority="3" operator="between">
      <formula>0.001</formula>
      <formula>0.1</formula>
    </cfRule>
    <cfRule type="cellIs" dxfId="45" priority="4" operator="between">
      <formula>10</formula>
      <formula>10000</formula>
    </cfRule>
    <cfRule type="cellIs" dxfId="44" priority="5" operator="between">
      <formula>2</formula>
      <formula>10</formula>
    </cfRule>
    <cfRule type="cellIs" dxfId="43" priority="6" operator="between">
      <formula>0.1</formula>
      <formula>0.5</formula>
    </cfRule>
    <cfRule type="cellIs" dxfId="42" priority="7" operator="between">
      <formula>0.5</formula>
      <formula>2</formula>
    </cfRule>
  </conditionalFormatting>
  <conditionalFormatting sqref="L31">
    <cfRule type="cellIs" dxfId="41" priority="2" operator="equal">
      <formula>"Commision"</formula>
    </cfRule>
  </conditionalFormatting>
  <conditionalFormatting sqref="L31">
    <cfRule type="cellIs" dxfId="4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SWIR</vt:lpstr>
      <vt:lpstr>TIR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David</dc:creator>
  <cp:lastModifiedBy>Green, David</cp:lastModifiedBy>
  <dcterms:created xsi:type="dcterms:W3CDTF">2021-10-25T10:53:18Z</dcterms:created>
  <dcterms:modified xsi:type="dcterms:W3CDTF">2021-10-25T10:54:50Z</dcterms:modified>
</cp:coreProperties>
</file>